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1"/>
  <workbookPr/>
  <mc:AlternateContent xmlns:mc="http://schemas.openxmlformats.org/markup-compatibility/2006">
    <mc:Choice Requires="x15">
      <x15ac:absPath xmlns:x15ac="http://schemas.microsoft.com/office/spreadsheetml/2010/11/ac" url="https://correouisedu-my.sharepoint.com/personal/maria2192199_correo_uis_edu_co/Documents/PROYECTO/Libro/Apéndices/"/>
    </mc:Choice>
  </mc:AlternateContent>
  <xr:revisionPtr revIDLastSave="249" documentId="11_D75346DEC0FE7CE5653D3B7A00EAC7CE0A4C8982" xr6:coauthVersionLast="47" xr6:coauthVersionMax="47" xr10:uidLastSave="{4E966563-24D5-4BC1-BDDF-DC95AABADE9B}"/>
  <bookViews>
    <workbookView xWindow="0" yWindow="0" windowWidth="20490" windowHeight="7905" xr2:uid="{00000000-000D-0000-FFFF-FFFF00000000}"/>
  </bookViews>
  <sheets>
    <sheet name="TABLA DE PROCESOS" sheetId="2" r:id="rId1"/>
    <sheet name="ANALISIS DE CAPACIDAD" sheetId="5" state="hidden" r:id="rId2"/>
    <sheet name="LOCALIZACIÓN" sheetId="6" state="hidden" r:id="rId3"/>
  </sheets>
  <definedNames>
    <definedName name="SERVICIOS">'TABLA DE PROCESOS'!$B$2:$B$18</definedName>
    <definedName name="tiempo">'TABLA DE PROCESOS'!$G$2:$G$18</definedName>
    <definedName name="TIEMPOPROM">'ANALISIS DE CAPACIDAD'!$I$4:$P$21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2" i="5" l="1"/>
  <c r="N15" i="5"/>
  <c r="N5" i="5"/>
  <c r="P23" i="5"/>
  <c r="P5" i="5"/>
  <c r="P20" i="5"/>
  <c r="N7" i="5"/>
  <c r="M7" i="5"/>
  <c r="N8" i="5"/>
  <c r="M23" i="5"/>
  <c r="A21" i="5"/>
  <c r="T8" i="5" l="1"/>
  <c r="U8" i="5"/>
  <c r="V8" i="5"/>
  <c r="W8" i="5"/>
  <c r="S8" i="5"/>
  <c r="B12" i="5"/>
  <c r="B2" i="5"/>
  <c r="N28" i="6"/>
  <c r="N21" i="6"/>
  <c r="N14" i="6"/>
  <c r="O12" i="6" l="1"/>
  <c r="K33" i="6" s="1"/>
  <c r="O13" i="6"/>
  <c r="K34" i="6" s="1"/>
  <c r="O11" i="6"/>
  <c r="K32" i="6" s="1"/>
  <c r="O19" i="6"/>
  <c r="L33" i="6" s="1"/>
  <c r="O20" i="6"/>
  <c r="L34" i="6" s="1"/>
  <c r="O18" i="6"/>
  <c r="L32" i="6" s="1"/>
  <c r="O25" i="6"/>
  <c r="M32" i="6" s="1"/>
  <c r="O26" i="6"/>
  <c r="M33" i="6" s="1"/>
  <c r="O27" i="6"/>
  <c r="M34" i="6" s="1"/>
  <c r="O5" i="6"/>
  <c r="O6" i="6"/>
  <c r="O4" i="6"/>
  <c r="D10" i="6"/>
  <c r="C10" i="6"/>
  <c r="B10" i="6"/>
  <c r="D4" i="6" s="1"/>
  <c r="E4" i="6" s="1"/>
  <c r="F4" i="6" s="1"/>
  <c r="D8" i="6"/>
  <c r="C8" i="6"/>
  <c r="B8" i="6"/>
  <c r="D3" i="6"/>
  <c r="E3" i="6" s="1"/>
  <c r="F3" i="6" s="1"/>
  <c r="D2" i="6"/>
  <c r="E2" i="6" s="1"/>
  <c r="F2" i="6" s="1"/>
  <c r="F7" i="5"/>
  <c r="F8" i="5"/>
  <c r="F9" i="5"/>
  <c r="F6" i="5"/>
  <c r="B10" i="5"/>
  <c r="G2" i="2"/>
  <c r="F5" i="6" l="1"/>
  <c r="G4" i="6"/>
  <c r="C7" i="5"/>
  <c r="D7" i="5" s="1"/>
  <c r="E7" i="5" s="1"/>
  <c r="G7" i="5" s="1"/>
  <c r="C8" i="5"/>
  <c r="D8" i="5" s="1"/>
  <c r="E8" i="5" s="1"/>
  <c r="G8" i="5" s="1"/>
  <c r="C9" i="5"/>
  <c r="D9" i="5" s="1"/>
  <c r="E9" i="5" s="1"/>
  <c r="G9" i="5" s="1"/>
  <c r="C6" i="5"/>
  <c r="D6" i="5" l="1"/>
  <c r="E6" i="5" s="1"/>
  <c r="G6" i="5" s="1"/>
  <c r="L6" i="5"/>
  <c r="B14" i="5"/>
  <c r="L5" i="5"/>
  <c r="M5" i="5" s="1"/>
  <c r="C14" i="5"/>
  <c r="L21" i="5"/>
  <c r="M21" i="5" s="1"/>
  <c r="L20" i="5"/>
  <c r="M20" i="5" s="1"/>
  <c r="B17" i="5"/>
  <c r="C17" i="5" s="1"/>
  <c r="D17" i="5" s="1"/>
  <c r="L13" i="5"/>
  <c r="M13" i="5" s="1"/>
  <c r="L11" i="5"/>
  <c r="M11" i="5" s="1"/>
  <c r="N11" i="5" s="1"/>
  <c r="B15" i="5"/>
  <c r="L9" i="5"/>
  <c r="M9" i="5" s="1"/>
  <c r="N9" i="5" s="1"/>
  <c r="L8" i="5"/>
  <c r="M8" i="5" s="1"/>
  <c r="M12" i="5"/>
  <c r="N12" i="5" s="1"/>
  <c r="L10" i="5"/>
  <c r="M10" i="5" s="1"/>
  <c r="N10" i="5" s="1"/>
  <c r="C15" i="5"/>
  <c r="D15" i="5" s="1"/>
  <c r="L7" i="5"/>
  <c r="L17" i="5"/>
  <c r="M17" i="5" s="1"/>
  <c r="N17" i="5" s="1"/>
  <c r="B16" i="5"/>
  <c r="L14" i="5"/>
  <c r="M14" i="5" s="1"/>
  <c r="L18" i="5"/>
  <c r="M18" i="5" s="1"/>
  <c r="L16" i="5"/>
  <c r="M16" i="5" s="1"/>
  <c r="L19" i="5"/>
  <c r="M19" i="5" s="1"/>
  <c r="N19" i="5" s="1"/>
  <c r="L15" i="5"/>
  <c r="M15" i="5" s="1"/>
  <c r="C16" i="5"/>
  <c r="D16" i="5" s="1"/>
  <c r="G3" i="6"/>
  <c r="K39" i="6" s="1"/>
  <c r="G2" i="6"/>
  <c r="K38" i="6" s="1"/>
  <c r="K40" i="6"/>
  <c r="P19" i="5"/>
  <c r="P17" i="5"/>
  <c r="P9" i="5"/>
  <c r="P10" i="5"/>
  <c r="K33" i="5" s="1"/>
  <c r="P11" i="5"/>
  <c r="P12" i="5"/>
  <c r="M6" i="5" l="1"/>
  <c r="N6" i="5" s="1"/>
  <c r="P6" i="5" s="1"/>
  <c r="P15" i="5"/>
  <c r="N16" i="5"/>
  <c r="P16" i="5" s="1"/>
  <c r="N18" i="5"/>
  <c r="P18" i="5" s="1"/>
  <c r="N14" i="5"/>
  <c r="P14" i="5" s="1"/>
  <c r="P8" i="5"/>
  <c r="N13" i="5"/>
  <c r="P13" i="5" s="1"/>
  <c r="N20" i="5"/>
  <c r="N43" i="5" s="1"/>
  <c r="N45" i="5" s="1"/>
  <c r="N46" i="5" s="1"/>
  <c r="B25" i="5" s="1"/>
  <c r="N21" i="5"/>
  <c r="P21" i="5" s="1"/>
  <c r="O44" i="5" s="1"/>
  <c r="O45" i="5" s="1"/>
  <c r="O46" i="5" s="1"/>
  <c r="B26" i="5" s="1"/>
  <c r="K28" i="5"/>
  <c r="D14" i="5"/>
  <c r="K32" i="5"/>
  <c r="L29" i="5"/>
  <c r="L39" i="5"/>
  <c r="L38" i="5"/>
  <c r="K36" i="5"/>
  <c r="L40" i="5"/>
  <c r="K35" i="5"/>
  <c r="K31" i="5"/>
  <c r="K45" i="5" s="1"/>
  <c r="K46" i="5" s="1"/>
  <c r="K34" i="5"/>
  <c r="L37" i="5"/>
  <c r="L41" i="5"/>
  <c r="L42" i="5"/>
  <c r="N33" i="6"/>
  <c r="L39" i="6"/>
  <c r="M39" i="6" s="1"/>
  <c r="N34" i="6"/>
  <c r="L40" i="6" s="1"/>
  <c r="M40" i="6" s="1"/>
  <c r="N32" i="6"/>
  <c r="L38" i="6"/>
  <c r="M38" i="6"/>
  <c r="N35" i="6"/>
  <c r="L45" i="5" l="1"/>
  <c r="L46" i="5" s="1"/>
  <c r="P22" i="5"/>
  <c r="P7" i="5"/>
  <c r="B23" i="5"/>
  <c r="B22" i="5"/>
  <c r="M30" i="5" l="1"/>
  <c r="M45" i="5" l="1"/>
  <c r="M46" i="5" s="1"/>
  <c r="B24" i="5" s="1"/>
  <c r="P24" i="5"/>
  <c r="B21" i="5" s="1"/>
  <c r="S7" i="5"/>
  <c r="T7" i="5" s="1"/>
  <c r="AA8" i="5"/>
  <c r="AA9" i="5" l="1"/>
  <c r="AB8" i="5"/>
  <c r="S9" i="5"/>
  <c r="U7" i="5" l="1"/>
  <c r="T9" i="5"/>
  <c r="AB9" i="5"/>
  <c r="AC8" i="5"/>
  <c r="AD8" i="5" l="1"/>
  <c r="AD9" i="5" s="1"/>
  <c r="AC9" i="5"/>
  <c r="V7" i="5"/>
  <c r="U9" i="5"/>
  <c r="W7" i="5" l="1"/>
  <c r="W9" i="5" s="1"/>
  <c r="V9"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Fernanda Clavijo</author>
  </authors>
  <commentList>
    <comment ref="K5" authorId="0" shapeId="0" xr:uid="{00000000-0006-0000-0200-000001000000}">
      <text>
        <r>
          <rPr>
            <b/>
            <sz val="9"/>
            <color indexed="81"/>
            <rFont val="Tahoma"/>
            <family val="2"/>
          </rPr>
          <t>Maria Fernanda Clavijo:</t>
        </r>
        <r>
          <rPr>
            <sz val="9"/>
            <color indexed="81"/>
            <rFont val="Tahoma"/>
            <family val="2"/>
          </rPr>
          <t xml:space="preserve">
Se pone 25% y 15% porque las revisiones preventivas incluyen diversos tipos. En los demás casos, se incluyen la totalidad de servicios para dicha categoria.</t>
        </r>
      </text>
    </comment>
    <comment ref="P23" authorId="0" shapeId="0" xr:uid="{00000000-0006-0000-0200-000002000000}">
      <text>
        <r>
          <rPr>
            <b/>
            <sz val="9"/>
            <color indexed="81"/>
            <rFont val="Tahoma"/>
            <family val="2"/>
          </rPr>
          <t>Maria Fernanda Clavijo:</t>
        </r>
        <r>
          <rPr>
            <sz val="9"/>
            <color indexed="81"/>
            <rFont val="Tahoma"/>
            <family val="2"/>
          </rPr>
          <t xml:space="preserve">
El 16 de julio de 2026, la jornada laboral se reducirá a 42 horas semanales, por lo tanto, con el fin de no tener incovenientes con las reducciones paulatinas se define inmediatamente que la jornada laboral del centro de servicios será de 7 horas al dia x 6 dias a la semana.
Asimismo, los análisis de capacidad y eficiencia en el sector de mantenimiento y sector automotriz tienden a considerar como meta un tiempo productivo entre el 60% y el 85%, dependiendo de factores como la complejidad del mantenimiento, la disponibilidad de repuestos, y la experiencia del personal técnico.</t>
        </r>
      </text>
    </comment>
  </commentList>
</comments>
</file>

<file path=xl/sharedStrings.xml><?xml version="1.0" encoding="utf-8"?>
<sst xmlns="http://schemas.openxmlformats.org/spreadsheetml/2006/main" count="248" uniqueCount="139">
  <si>
    <t>Categoria</t>
  </si>
  <si>
    <t>Tipo de servicio</t>
  </si>
  <si>
    <t>Descripción del proceso</t>
  </si>
  <si>
    <t>Maquinaria</t>
  </si>
  <si>
    <t>Herramientas / Equipo</t>
  </si>
  <si>
    <t>N° operarios</t>
  </si>
  <si>
    <t>Tiempo promedio (min)</t>
  </si>
  <si>
    <t>Precio sugerido MO</t>
  </si>
  <si>
    <t>SISTEMA DE FRENOS</t>
  </si>
  <si>
    <t>Mantenimiento y revisón general sin cambio de piezas</t>
  </si>
  <si>
    <r>
      <t xml:space="preserve">Preparación inicial
</t>
    </r>
    <r>
      <rPr>
        <sz val="11"/>
        <color rgb="FF000000"/>
        <rFont val="Times New Roman"/>
      </rPr>
      <t xml:space="preserve">Colocar el vehículo en un elevador y asegurarlo correctamente. Utilizar una llave en cruz para aflojar y retirar los pernos de las ruedas, dejando los componentes del sistema de frenos accesibles.
</t>
    </r>
    <r>
      <rPr>
        <b/>
        <sz val="11"/>
        <color rgb="FF000000"/>
        <rFont val="Times New Roman"/>
      </rPr>
      <t xml:space="preserve">
Para frenos de disco
</t>
    </r>
    <r>
      <rPr>
        <sz val="11"/>
        <color rgb="FF000000"/>
        <rFont val="Times New Roman"/>
      </rPr>
      <t xml:space="preserve">Se retira el tornillo de fijación inferior de la mordaza con una llave inglesa (en caso de que este duro, se debe aplicar grasa en los pasadores). Luego, se levanta la mordaza para acceder a las pastillas de freno y se desmontan suavemente mediante movimientos controlados de zig zag. Posteriormente, se evalúa su tolerancia comparando ambas superficies de trabajo para verificar su uniformidad. En caso de presentar desgaste desigual o discrepancias con las especificaciones, es necesario proceder con su reemplazo. Una vez desmontadas, se lija la superficie de las pastillas que tiene contacto con el disco para eliminar irregularidades. Este proceso se realiza utilizando una lija de grano 80 a 100 sobre una superficie completamente plana, trazando un patrón en forma de "8". Se inspecciona el espesor del disco, comparándolo con las especificaciones del fabricante, y se verifica que no presente rayaduras significativas. Además, se revisan componentes menores del sistema, como guardapolvos, pinzas y pasadores, para asegurar que estén en óptimas condiciones. Finalmente, se procede a montar nuevamente las pastillas sobre el disco y a fijar la mordaza asegurándola con el tornillo de fijación.
</t>
    </r>
    <r>
      <rPr>
        <b/>
        <sz val="11"/>
        <color rgb="FF000000"/>
        <rFont val="Times New Roman"/>
      </rPr>
      <t xml:space="preserve">
Para frenos de tambor o campana
</t>
    </r>
    <r>
      <rPr>
        <sz val="11"/>
        <color rgb="FF000000"/>
        <rFont val="Times New Roman"/>
      </rPr>
      <t xml:space="preserve">Se inicia retirando el tambor de la rueda para realizar una inspección visual exhaustiva de la superficie de fricción, asegurándose de que no presente desgaste excesivo ni rayaduras significativas que puedan comprometer su funcionamiento. A continuación, se evalúa el estado de las pastas de las bandas de freno, verificando que su espesor y condiciones generales cumplan con las especificaciones establecidas por el fabricante. Posteriormente, se revisa la bomba de freno para descartar posibles fugas de líquido y se inspeccionan los guardapolvos, comprobando que no estén dañados o rotos. Además, se verifica que todos los resortes se encuentren en su posición correcta y en óptimas condiciones operativas. Finalmente, se procede a montar nuevamente las piezas extraidas.
</t>
    </r>
    <r>
      <rPr>
        <b/>
        <sz val="11"/>
        <color rgb="FF000000"/>
        <rFont val="Times New Roman"/>
      </rPr>
      <t xml:space="preserve">
</t>
    </r>
    <r>
      <rPr>
        <sz val="11"/>
        <color rgb="FF000000"/>
        <rFont val="Times New Roman"/>
      </rPr>
      <t xml:space="preserve">En ambos casos, se recomienda aplicar lubricación a las partes que lo requieran para prevenir daños y asegurar el correcto funcionamiento del sistema.
</t>
    </r>
    <r>
      <rPr>
        <b/>
        <sz val="11"/>
        <color rgb="FF000000"/>
        <rFont val="Times New Roman"/>
      </rPr>
      <t xml:space="preserve">
Revisión del líquido de frenos
</t>
    </r>
    <r>
      <rPr>
        <sz val="11"/>
        <color rgb="FF000000"/>
        <rFont val="Times New Roman"/>
      </rPr>
      <t>Se abre el capó del vehículo y se localiza el depósito del líquido de frenos. A continuación, se verifica que el nivel del líquido esté dentro de los límites especificados en el depósito, asegurando que no haya disminuciones que puedan indicar un problema en el sistema. Además, se inspecciona visualmente el color del líquido. Si este presenta un tono transparente amarillento, se considera en buen estado y no requiere reemplazo. Sin embargo, si el líquido muestra un color marrón, indica degradación, por lo que debe ser sustituido de inmediato para garantizar el correcto desempeño del sistema de frenos. Para esto, puede utilizarse un probador de liquido de frenos.</t>
    </r>
  </si>
  <si>
    <t>Elevador</t>
  </si>
  <si>
    <t>Llave de pernos
Llaves combinadas
Dados y llave de impacto
Destornilladores (planos y de estrella)
Torquímetro (llave de torque para ajustar los pernos a la especificación del fabricante)
Taladro eléctrico con cabezal de cerdas de acero
Cepillo de cerdas de nailon
Cepillo de alambre (para limpieza de componentes metálicos)
Pinzas y alicates de punta fina
Mazo de goma (para golpear sin dañar componentes)
Soportes de seguridad
Extractor de terminales de dirección y rótulas
Bomba de vacío para purgar frenos
Probador de líquido de frenos
Limpiador de frenos en aerosol
Lubricante WD-40
Grasa para frenos (para componentes móviles)
Lijas (para limpiar superficies de contacto de los frenos)
Lámpara o luz portátil (para iluminar áreas de difícil acceso)
Recipientes para recolectar líquido de frenos
Soplete de aire comprimido (para secar y limpiar piezas).</t>
  </si>
  <si>
    <t>Rectificación de discos o campanas de freno</t>
  </si>
  <si>
    <t>El disco o campana se coloca sobre la base de la rectificadora, ajustándolo cuidadosamente para evitar movimientos indeseados durante el proceso. Una vez asegurado, se posicionan los buriles en el lugar adecuado y se procede a realizar cortes precisos en varias etapas, trabajando ambos lados en caso de los discos, ya que las campanas se rectifican solo internamente. Este procedimiento se lleva a cabo retirando la menor cantidad de material posible, con el objetivo de preservar el grosor del disco o campana. El resultado final debe ser una superficie uniforme, lisa y libre de imperfecciones, garantizando un contacto óptimo con los demás elementos del sistema.</t>
  </si>
  <si>
    <t>Elevador 
Rectificador de discos y campanas</t>
  </si>
  <si>
    <t>20 x par</t>
  </si>
  <si>
    <t>Menor a 27 CM de diámetro $60.000 / Mayor a 27 $80.000</t>
  </si>
  <si>
    <t>Cambio de discos (Delanteros)</t>
  </si>
  <si>
    <t>El proceso de cambio de discos de freno comienza con el retiro de la(s) rueda(s) correspondiente(s), utilizando un gato hidráulico o un elevador adecuado para levantar el vehículo, asegurándolo con soportes de seguridad. Con una llave combinada o un dado, se aflojan y retiran los tornillos que fijan la mordaza de freno, la cual se retira cuidadosamente para evitar daños. Se debe colocar la mordaza sobre la suspensión o un soporte adecuado, asegurándose de no forzar la manguera de freno. A continuación, se retiran las pastillas de freno y cualquier otro componente asociado al sistema. Se realiza una limpieza exhaustiva de las piezas visibles utilizando un cepillo de cerdas de nailon y, si es necesario, se aplica un lubricante multiusos como WD-40 para aflojar suciedad o corrosión. Posteriormente, se aflojan los tornillos que fijan el soporte de la mordaza al vehículo y se retira el soporte, dejando el disco libre para su desmontaje. El disco de freno usado se retira y se limpia la superficie del eje expuesto con un limpiador de frenos adecuado, asegurándose de eliminar cualquier residuo con un cepillo de nailon. Si el vehículo está equipado con un sensor ABS, este debe ser limpiado minuciosamente para garantizar su correcto funcionamiento. Antes de instalar el nuevo disco, se debe realizar una limpieza inicial con un paño limpio y limpiador específico para discos, eliminando cualquier capa protectora de fábrica. Se instala el nuevo disco en el eje, verificando su correcta alineación, y se monta nuevamente el soporte de la mordaza, asegurando los tornillos con un torque adecuado y aplicando un lubricante antiagarrotamiento en las roscas. Los pasadores o guías de la mordaza deben ser lubricados con grasa especial para frenos antes de reinstalar la mordaza en su lugar. Luego, se colocan las pastillas de freno nuevas, asegurándose de que estén correctamente posicionadas. Se limpian cuidadosamente las superficies con un cepillo de nailon antes de ajustar los tornillos de la mordaza, los cuales también deben ser limpiados y engrasados previamente. Finalmente, una vez ensamblado todo el sistema, se reinstala la rueda y se asegura con los pernos correspondientes. El vehículo debe bajarse del gato o elevador, y es imprescindible realizar pruebas funcionales del sistema de frenos antes de su uso, incluyendo verificar la presión del pedal y la ausencia de ruidos anómalos durante el frenado. Este procedimiento asegura un funcionamiento seguro y eficiente del sistema de frenado.</t>
  </si>
  <si>
    <t>40  x disco</t>
  </si>
  <si>
    <t>Cambio de tambores o campanas (Traseros)</t>
  </si>
  <si>
    <t>El procedimiento para el cambio de tambores o campanas de freno comienza levantando el vehículo con un elevador adecuado, asegurándolo con soportes de seguridad para garantizar estabilidad. Posteriormente, se retira la rueda correspondiente utilizando una llave de impacto o de cruz para acceder al sistema de frenos. Con la rueda retirada, se procede a desmontar la campana de freno. En algunos casos, la campana puede estar adherida al eje debido al óxido o acumulación de suciedad. Si es necesario, se puede utilizar un mazo de goma para golpear suavemente la campana en diferentes puntos y facilitar su extracción. Algunas campanas tienen tornillos de fijación que deben ser retirados antes de desmontarlas. Una vez retirada la campana, se inspecciona visualmente el interior del sistema de frenos, incluyendo las bandas de freno, resortes, cilindros de freno y demás componentes. Utilizando un limpiador de frenos en aerosol, se eliminan residuos de polvo y grasa acumulada en las superficies, y con un cepillo de cerdas de nailon se limpia cuidadosamente para evitar dañar las piezas. Es fundamental verificar que las bandas tengan un grosor adecuado y que los resortes y retenes no presenten signos de desgaste, deformación o corrosión. En caso de que alguno de estos elementos esté dañado, debe reemplazarse antes de continuar con la instalación de la nueva campana. Antes de montar la nueva campana, se realiza una limpieza inicial para eliminar cualquier capa de protección o residuos de fábrica utilizando un limpiador de frenos y un paño limpio. Posteriormente, se coloca la nueva campana en su posición asegurándose de que asiente correctamente sobre el eje. Si la campana tiene un ajuste excesivamente apretado, puede ser necesario ajustar manualmente el regulador de las bandas de freno para facilitar el montaje. Con la campana instalada, se reinstala la rueda en su lugar, ajustando los pernos de fijación en cruz para asegurar una distribución uniforme de la fuerza. Finalmente, se baja el vehículo y se realiza una prueba funcional del sistema de frenos, verificando que no haya ruidos inusuales, vibraciones o pérdida de eficiencia al frenar. Si todo opera correctamente, el proceso habrá concluido de manera satisfactoria.</t>
  </si>
  <si>
    <t>30  x campana</t>
  </si>
  <si>
    <t>Reemplazo de pastillas</t>
  </si>
  <si>
    <t>El cambio de pastillas de freno inicia asegurando el vehículo en una superficie nivelada, utilizando un elevador para levantarlo y soportes de seguridad para estabilizarlo. Una vez asegurado, se retira la rueda correspondiente al sistema de frenos en mantenimiento, lo que permite el acceso al conjunto del disco y la mordaza de freno. Con una llave adecuada, se aflojan y retiran los pernos que fijan la mordaza al soporte, permitiendo desmontarla cuidadosamente. Es importante suspender la mordaza con un gancho o soporte, evitando que cuelgue de la manguera de freno para prevenir daños. Al desmontar la mordaza, se extraen las pastillas de freno usadas, verificando su estado de desgaste y el de los discos. Si el desgaste de los discos excede los límites especificados por el fabricante, debe considerarse su rectificación o reemplazo. Antes de instalar las nuevas pastillas, se limpia el área de montaje con un cepillo de cerdas de nailon y limpiador de frenos, asegurando la eliminación de polvo y residuos. Se inspeccionan y lubrican los pines guía de la mordaza con grasa específica para frenos, lo que garantiza un movimiento adecuado. Adicionalmente, se retrae el pistón de la mordaza utilizando una herramienta de compresión, asegurándose de no dañar los componentes del sistema hidráulico. Las nuevas pastillas de freno deben ser colocadas en sus alojamientos, verificando que estén correctamente alineadas. Posteriormente, se reinstala la mordaza sobre el disco y se fijan los pernos con el torque especificado por el fabricante. Una vez ensamblado el sistema, se coloca nuevamente la rueda y se ajustan los pernos de manera cruzada para garantizar una distribución uniforme de la fuerza. Con el vehículo en el suelo, se realizan pruebas iniciales del sistema de frenos, bombeando el pedal para asentar las pastillas y verificar que no haya fugas o pérdida de presión.</t>
  </si>
  <si>
    <t>30 x rueda</t>
  </si>
  <si>
    <t>Cambio de bandas</t>
  </si>
  <si>
    <t>El reemplazo de zapatas de freno comienza asegurando el vehículo en una superficie nivelada y estable, utilizando un gato hidráulico para elevarlo y soportes de seguridad para mantenerlo en posición. Una vez el vehículo está adecuadamente asegurado, se retira la rueda correspondiente para exponer el tambor o campana de freno. Si el tambor está ajustado de manera muy apretada, puede ser necesario utilizar herramientas especializadas, como un extractor, o ajustar el regulador de las zapatas para facilitar su extracción. Con el tambor retirado, se inspecciona el conjunto del sistema de frenos trasero. Se verifica el estado de las zapatas, resortes, retenes, el cilindro de freno y demás componentes, para determinar si requieren limpieza, ajuste o reemplazo. Se aplica un limpiador de frenos en aerosol y se utiliza un cepillo de cerdas de nailon para eliminar el polvo de fricción y otros residuos acumulados. Para desmontar las zapatas, primero se retiran los resortes de retorno utilizando una pinza de freno o herramienta especial, prestando atención a la disposición de los componentes para su posterior reensamblaje. Una vez liberados los resortes y clips de retención, se retiran las zapatas de freno del soporte. Si los pines o clips presentan desgaste o daño, deben ser reemplazados junto con las zapatas. Antes de instalar las zapatas nuevas, se verifica y lubrica el regulador del freno con grasa resistente a altas temperaturas, asegurándose de que funcione correctamente. Las zapatas nuevas deben ser posicionadas en su lugar, instalando primero los clips de retención y luego los resortes de retorno, asegurándose de que cada componente esté correctamente alineado y fijado según las especificaciones del fabricante. Durante este proceso, también se verifica el estado del cilindro de freno y se limpian o reemplazan sus componentes si es necesario. Con las zapatas instaladas, se monta nuevamente el tambor de freno, asegurándose de que gire libremente sin interferencias, pero con un ajuste adecuado al regulador. Se reinstala la rueda y se ajustan los pernos de manera cruzada para asegurar una fijación uniforme. Finalmente, se baja el vehículo y se realizan pruebas funcionales del sistema de frenos, incluyendo el ajuste del freno de mano y una prueba en condiciones controladas, asegurando que el sistema opere correctamente sin ruidos, vibraciones o pérdida de eficiencia.</t>
  </si>
  <si>
    <t>40 x rueda</t>
  </si>
  <si>
    <t>Cambio de líquido de frenos</t>
  </si>
  <si>
    <t>Para iniciar, se estaciona el vehículo en una superficie nivelada y estable, asegurándolo con el freno de mano. Si es necesario, se eleva el vehículo utilizando un gato hidráulico y se colocan soportes de seguridad para garantizar estabilidad. Antes de comenzar, es importante utilizar guantes y gafas de seguridad, ya que el líquido de frenos es corrosivo y puede causar irritación en la piel o daños en superficies pintadas. Se localiza el depósito de líquido de frenos, generalmente situado en el compartimento del motor, cerca del cilindro maestro. Este depósito debe limpiarse externamente con un paño limpio para evitar que entren contaminantes al sistema. A continuación, se retira la tapa del depósito y, con una jeringa o bomba extractora, se extrae el líquido viejo, evitando que el nivel baje completamente para evitar la entrada de aire en las líneas. Una vez extraído el líquido viejo del depósito, se llena con líquido de frenos nuevo, asegurándose de usar el tipo especificado por el fabricante del vehículo (DOT 3, DOT 4, etc.). A partir de aquí, se procede a purgar el sistema para reemplazar completamente el líquido en las líneas y los componentes del sistema de frenos. La purga se realiza comenzando por la rueda más lejana al cilindro maestro (generalmente la trasera derecha), siguiendo con la trasera izquierda, delantera derecha y finalizando con la delantera izquierda. En cada rueda, se localiza el purgador, un pequeño tornillo en la pinza o tambor de freno, que se abre para permitir la salida del líquido. Se conecta una manguera transparente al purgador, dirigida a un recipiente para recoger el líquido usado. Con la ayuda de un asistente, se acciona el pedal de freno varias veces y se mantiene presionado. Mientras el pedal está en posición baja, se abre el purgador para permitir que el líquido viejo y el aire salgan. Una vez que el flujo de líquido es continuo y sin burbujas, se cierra el purgador antes de soltar el pedal de freno. Este procedimiento se repite en cada rueda, asegurándose de que el depósito del líquido de frenos no se vacíe durante el proceso, rellenándolo según sea necesario. Al finalizar la purga, se verifica que el nivel del líquido de frenos en el depósito esté dentro del rango indicado y se cierra la tapa firmemente. Antes de conducir, se realiza una prueba funcional del sistema de frenos, verificando que el pedal tenga una respuesta firme y que no haya fugas visibles en las conexiones o purgadores.</t>
  </si>
  <si>
    <t>Cambio de piezas menores: cilindros, bombas, graduaciones, resortes, etc.</t>
  </si>
  <si>
    <t xml:space="preserve">El procedimiento comienza estacionando el vehículo en una superficie nivelada, asegurándolo con el freno de mano y utilizando soportes de seguridad si es necesario levantarlo. Se desmontan las ruedas correspondientes para exponer el sistema de frenos. En el caso de sistemas de tambor, se retira la campana para acceder a las piezas internas; en sistemas de disco, se desmontan las mordazas para liberar espacio de trabajo.
Para el reemplazo de cilindros de freno, se desconectan cuidadosamente las líneas hidráulicas utilizando una llave adecuada para evitar dañar las conexiones. Una vez desconectadas, se desmonta el cilindro antiguo del soporte y se limpia el área de montaje. El nuevo cilindro se instala asegurándose de que esté correctamente alineado y se reconectan las líneas hidráulicas, apretando los tornillos según las especificaciones del fabricante. Se purga el sistema para eliminar cualquier burbuja de aire que pueda haber ingresado durante el procedimiento.
En el caso de las bombas de freno, se comienza por vaciar el depósito del líquido utilizando una bomba extractora para minimizar derrames. Se desconectan las líneas hidráulicas y eléctricas asociadas, si las hubiera, y se desmonta la bomba del cilindro maestro. La nueva bomba se instala siguiendo el procedimiento inverso, asegurándose de ajustar correctamente los pernos de fijación y de llenar el depósito con líquido de frenos nuevo antes de purgar el sistema.
Para resortes y otros elementos de ajuste, como los reguladores, se utiliza una pinza o herramienta específica para desmontarlos sin dañar las piezas circundantes. Estos componentes se inspeccionan visualmente para identificar desgaste o deformaciones. Los nuevos resortes y reguladores se instalan en la posición correcta, verificando que estén bien fijados y alineados con las zapatas o las mordazas de freno.
Finalmente, tras completar la instalación de todas las piezas, se revisa que no haya fugas visibles en las conexiones hidráulicas y se realiza una purga completa del sistema de frenos para garantizar su correcto funcionamiento. Se reinstalan las campanas, discos o mordazas, así como las ruedas, ajustando los pernos de manera cruzada para una fijación uniforme. El proceso concluye con una prueba funcional del sistema de frenos, evaluando tanto la respuesta del pedal como la eficacia del frenado en condiciones controladas. </t>
  </si>
  <si>
    <t>SISTEMA DE SUSPENSIÓN</t>
  </si>
  <si>
    <t>Mantenimiento y revisión general sin cambio de piezas</t>
  </si>
  <si>
    <t>Para realizar este procedimiento, el vehículo se estaciona en una superficie plana, asegurándolo con el freno de mano, y si es necesario, se eleva utilizando un gato hidráulico, complementado con soportes de seguridad para mayor estabilidad. Una vez elevado, se retiran las ruedas para acceder a los componentes de la suspensión y proceder con la inspección detallada. La revisión comienza con una inspección visual de los amortiguadores, verificando la presencia de fugas de aceite, deformaciones o daños en los sellos. También se evalúa su desempeño aplicando presión manual al vehículo para observar el comportamiento del rebote. Un rebote incontrolado puede ser indicativo de amortiguadores desgastados. Los resortes helicoidales o de hojas también son examinados, asegurándose de que no presenten grietas, deformaciones o desgaste irregular que comprometa su función de absorber impactos. Posteriormente, se inspeccionan los bujes de goma o poliuretano que aíslan vibraciones entre los componentes, buscando grietas, endurecimiento o desgaste. Del mismo modo, los brazos de control y las rótulas se revisan para identificar holguras o daños físicos que puedan afectar la dirección y estabilidad del vehículo. La barra estabilizadora y sus enlaces son examinados para detectar juego excesivo, desgaste en los bujes o fijaciones sueltas, lo que puede generar ruido y pérdida de control en curvas. En sistemas de suspensión independientes, también se verifica el estado de los ejes y juntas homocinéticas. Se inspeccionan los guardapolvos para detectar desgarres y se comprueba que no haya fugas de grasa, lo cual podría indicar un desgaste crítico. Además de la inspección visual, se realiza una evaluación funcional mediante equipos de alineación y balanceo. Este proceso permite confirmar que los ángulos de alineación (como camber, caster y convergencia) están dentro de los valores especificados por el fabricante. Si se detectan desviaciones, se corrigen ajustando los componentes necesarios para restablecer la geometría adecuada. Si durante la revisión se identifican piezas desgastadas o dañadas, estas se reemplazan utilizando herramientas específicas y siguiendo las especificaciones del fabricante para garantizar un ajuste correcto. Durante el mantenimiento, los puntos articulados se lubrican si son engrasables, y se revisa el torque de los pernos de fijación con una llave dinamométrica para asegurarse de que cumplan con los valores requeridos. Una vez finalizado el mantenimiento, se reinstalan las ruedas y se ajustan correctamente. Se realiza una prueba de conducción en condiciones controladas para verificar la estabilidad del vehículo, la ausencia de ruidos anormales y el correcto desempeño del sistema de suspensión. Este procedimiento asegura un funcionamiento óptimo, prolonga la vida útil de los componentes y mejora tanto la seguridad como el confort en la conducción.</t>
  </si>
  <si>
    <t xml:space="preserve">Elevador 
Plataforma de alineación 
Alineador 3D 
Balanceadora </t>
  </si>
  <si>
    <t>Llaves combinadas
Llave de impacto y dados
Destornilladores (planos y de estrella)
Torquímetro (llave de torque para ajustes específicos)
Soportes de seguridad
Pinzas y alicates de punta fina
Mazo de goma (para golpes suaves en componentes)
Extractor de rótulas y terminales de suspensión
Llave de pernos
Cepillo de cerdas de nailon o alambre
Limpiador desengrasante en aerosol
Grasa especial para componentes de suspensión
Lubricante WD-40
Lámpara o luz portátil (para áreas de difícil acceso)
Recipientes para recolectar líquidos o residuos (si se retiran líquidos del sistema)
Soplete de aire comprimido (para limpieza de componentes)</t>
  </si>
  <si>
    <t>Reemplazo de amortiguadores</t>
  </si>
  <si>
    <t>Para comenzar, se estaciona el vehículo en una superficie nivelada, se aplica el freno de mano y, si es necesario, se levantan las ruedas correspondientes utilizando maquinaria. Para garantizar la seguridad, se colocan soportes de seguridad debajo de los puntos de apoyo recomendados por el fabricante. Una vez asegurado el vehículo, se retiran las ruedas para acceder a los amortiguadores. El procedimiento continúa con la identificación del tipo de amortiguador a reemplazar. En algunos vehículos, estos están integrados con el conjunto de resortes (tipo strut), mientras que en otros son amortiguadores independientes. Antes de desmontar, se inspeccionan visualmente para identificar daños evidentes, como fugas de aceite, deformaciones o desgaste en los soportes. Para retirar los amortiguadores, se aflojan y retiran los pernos de fijación superior e inferior. En el caso de los sistemas tipo strut, puede ser necesario utilizar un compresor de resortes para liberar la tensión antes de desmontar el conjunto. Durante este proceso, se debe tener cuidado de no dañar los pernos o las roscas. Con el amortiguador desmontado, se inspeccionan los componentes relacionados, como los soportes superiores, los bujes y los resortes, para detectar desgaste o daños que puedan requerir reemplazo. Es crucial limpiar las áreas de montaje antes de instalar los nuevos amortiguadores para asegurar un ajuste adecuado. La instalación de los amortiguadores nuevos sigue el proceso inverso. Se colocan en su posición y se ajustan los pernos de fijación según los valores de torque especificados por el fabricante, utilizando una llave dinamométrica para garantizar un ajuste seguro. Si el vehículo utiliza un sistema tipo strut, se ensamblan nuevamente los resortes y los soportes antes de montarlos en el vehículo. Una vez completada la instalación, se reinstalan las ruedas y se ajustan los pernos de las mismas en un patrón cruzado para garantizar una fijación uniforme. Se baja el vehículo del gato y los soportes de seguridad, y se realizan pruebas funcionales. Estas pruebas incluyen una prueba de conducción en condiciones controladas para evaluar la estabilidad, la ausencia de ruidos y el correcto comportamiento del sistema de suspensión.</t>
  </si>
  <si>
    <t>50 x  amortiguador</t>
  </si>
  <si>
    <t>DEL $50.000 / TRAS $30.000</t>
  </si>
  <si>
    <t>Cambio de muelles</t>
  </si>
  <si>
    <r>
      <rPr>
        <b/>
        <sz val="11"/>
        <color rgb="FF000000"/>
        <rFont val="Aptos Narrow"/>
        <scheme val="minor"/>
      </rPr>
      <t xml:space="preserve">Cambio de muelles helicoidales:
</t>
    </r>
    <r>
      <rPr>
        <sz val="11"/>
        <color rgb="FF000000"/>
        <rFont val="Aptos Narrow"/>
        <scheme val="minor"/>
      </rPr>
      <t xml:space="preserve">El procedimiento comienza estacionando el vehículo en una superficie plana, asegurándolo con el freno de mano y elevándolo con un gato hidráulico, complementado con soportes de seguridad en puntos de apoyo recomendados. Luego, se retiran las ruedas para acceder a los componentes de la suspensión. Antes de desmontar el muelle, se inspeccionan las conexiones del sistema, incluyendo el amortiguador y los soportes del muelle helicoidal. En la mayoría de los casos, será necesario desmontar el amortiguador para liberar el muelle. Si el conjunto es tipo strut (amortiguador y muelle integrados), se desmonta el conjunto completo. En este punto, se utiliza un compresor de resortes para comprimir el muelle de manera segura antes de retirarlo del conjunto. Con el muelle retirado, se limpian las áreas de montaje y los componentes adyacentes utilizando un cepillo de cerdas de nailon o de alambre (dependiendo del nivel de suciedad u óxido) y limpiador de piezas. Esta limpieza asegura que no queden residuos que puedan interferir con el ajuste del nuevo muelle o causar desgaste prematuro. Se presta especial atención a los soportes del muelle y los topes de goma o aisladores, los cuales deben estar libres de suciedad o restos de óxido. Antes de instalar el nuevo muelle, se verifica que cumpla con las especificaciones del fabricante. Si se encuentran desgastados, los topes de goma y los aisladores deben ser reemplazados. El nuevo muelle se comprime con el compresor de resortes para facilitar su montaje. Posteriormente, se reinstala en el vehículo, asegurándose de que esté correctamente posicionado en sus soportes. Los pernos de fijación del amortiguador y los soportes se ajustan con una llave dinamométrica al torque especificado. Tras reinstalar los muelles y el amortiguador, se colocan nuevamente las ruedas y se baja el vehículo. Una inspección final asegura que la altura del vehículo y la alineación sean correctas. En caso de alteraciones, se procede con una alineación profesional.
</t>
    </r>
    <r>
      <rPr>
        <b/>
        <sz val="11"/>
        <color rgb="FF000000"/>
        <rFont val="Aptos Narrow"/>
        <scheme val="minor"/>
      </rPr>
      <t xml:space="preserve">Cambio de muelles de hojas:
</t>
    </r>
    <r>
      <rPr>
        <sz val="11"/>
        <color rgb="FF000000"/>
        <rFont val="Aptos Narrow"/>
        <scheme val="minor"/>
      </rPr>
      <t>El cambio de muelles de hojas, común en vehículos como camionetas, sigue un procedimiento similar pero con ciertas particularidades. El vehículo se eleva para liberar la suspensión del eje correspondiente y se asegura con soportes de seguridad. En este punto, es esencial que el eje quede sostenido por un gato adicional o soportes, ya que estará desconectado de los muelles. Se desmontan las abrazaderas en forma de "U" que sujetan el muelle al eje, así como los pernos de anclaje al chasis. Dado que estas áreas suelen estar expuestas a suciedad y oxidación, se recomienda utilizar un cepillo de cerdas de hierro para limpiar los soportes, pernos y puntos de montaje. Si los pernos están corroídos, es prudente reemplazarlos. Un limpiador de piezas o desengrasante ayuda a eliminar residuos y facilitar el trabajo. Con el muelle viejo retirado, se inspeccionan los bujes de goma o poliuretano que amortiguan las conexiones. Si presentan grietas o desgaste, se reemplazan para garantizar un ajuste adecuado. El nuevo muelle de hojas se posiciona en el soporte del chasis y se asegura al eje utilizando las abrazaderas en forma de "U". Estas se ajustan con una llave dinamométrica para evitar holguras y garantizar la estabilidad. Antes de bajar el vehículo, se verifica que todas las conexiones estén correctamente aseguradas y que no haya residuos de suciedad en las áreas críticas. Una vez terminado, el vehículo se baja cuidadosamente al suelo, y se realiza una inspección visual para verificar la altura y la correcta alineación del sistema de suspensión.</t>
    </r>
  </si>
  <si>
    <t>50 x muelle</t>
  </si>
  <si>
    <t>Cambio de barra estabilizadora o de torción</t>
  </si>
  <si>
    <r>
      <rPr>
        <b/>
        <sz val="11"/>
        <color rgb="FF000000"/>
        <rFont val="Aptos Narrow"/>
        <scheme val="minor"/>
      </rPr>
      <t xml:space="preserve">Cambio de barra estabilizadora:
</t>
    </r>
    <r>
      <rPr>
        <sz val="11"/>
        <color rgb="FF000000"/>
        <rFont val="Aptos Narrow"/>
        <scheme val="minor"/>
      </rPr>
      <t xml:space="preserve">El procedimiento comienza estacionando el vehículo en una superficie nivelada y elevándolo con un gato hidráulico, asegurándolo con soportes de seguridad en los puntos recomendados por el fabricante. Se retiran las ruedas para acceder al sistema de suspensión, donde se encuentra la barra estabilizadora conectada mediante enlaces o bieletas a los brazos de control y fijada al chasis mediante soportes y bujes. Se realiza una inspección visual de la barra estabilizadora, las bieletas y los bujes. Si se detectan grietas, desgaste o daños evidentes en los componentes, se procede con el desmontaje. Antes de aflojar los tornillos de las bieletas y los soportes, se puede aplicar un lubricante penetrante en las áreas con óxido o suciedad acumulada para facilitar el trabajo. Se aflojan los pernos de las bieletas que conectan la barra estabilizadora a los brazos de control, y luego los pernos que sujetan los soportes al chasis. Una vez liberada, la barra estabilizadora se retira cuidadosamente. En este punto, se limpian las áreas de montaje utilizando un cepillo de cerdas de nailon o de hierro, según el grado de suciedad, y un limpiador de piezas para eliminar residuos, óxido o grasa acumulada. También se revisan los soportes y los bujes, reemplazándolos si están deteriorados. La nueva barra estabilizadora se instala en el mismo orden inverso al desmontaje. Se colocan los nuevos bujes en los soportes y se fija la barra al chasis con los pernos correspondientes, ajustándolos con una llave dinamométrica según las especificaciones del fabricante. Luego, se conectan las bieletas a los brazos de control, asegurándose de que estén alineadas y ajustadas correctamente. Tras el montaje, se reinstalan las ruedas y se baja el vehículo al suelo. Se realiza una prueba de conducción en condiciones controladas para verificar que no haya ruidos anormales y que la estabilidad del vehículo en curvas sea óptima.
</t>
    </r>
    <r>
      <rPr>
        <b/>
        <sz val="11"/>
        <color rgb="FF000000"/>
        <rFont val="Aptos Narrow"/>
        <scheme val="minor"/>
      </rPr>
      <t xml:space="preserve">Cambio de barra de torsión:
</t>
    </r>
    <r>
      <rPr>
        <sz val="11"/>
        <color rgb="FF000000"/>
        <rFont val="Aptos Narrow"/>
        <scheme val="minor"/>
      </rPr>
      <t>El cambio de una barra de torsión, componente que soporta el peso del vehículo y actúa como resorte longitudinal, requiere un enfoque meticuloso debido a las fuerzas involucradas. El vehículo se estaciona en una superficie plana, se eleva con un gato hidráulico y se asegura con soportes. Se alivia la carga de la barra de torsión utilizando el ajustador de tensión, que se encuentra en el extremo trasero de la barra, cerca del chasis. Una vez aliviada la tensión, se identifican los puntos de anclaje de la barra de torsión: el extremo que se conecta al brazo de control y el extremo que se sujeta al soporte del chasis o al ajustador. Se limpian estas áreas con un cepillo de cerdas de nailon y un limpiador de piezas para garantizar que los puntos de montaje estén libres de residuos, lo que facilita el desmontaje. Se retiran los pernos o abrazaderas que fijan la barra de torsión a los soportes y al brazo de control. La barra se extrae cuidadosamente, evitando daños a los bujes o las áreas circundantes. Durante este proceso, se inspeccionan los bujes, el ajustador de tensión y los soportes. Si presentan desgaste, deben reemplazarse para garantizar un montaje seguro. La nueva barra de torsión se alinea con los puntos de anclaje y se instala siguiendo el orden inverso al desmontaje. Se asegura primero al brazo de control y luego al soporte del ajustador de tensión, ajustando los pernos al torque especificado por el fabricante. Una vez montada, se ajusta la tensión de la barra según las especificaciones del vehículo para garantizar una altura y funcionamiento adecuados. Tras la instalación, se baja el vehículo al suelo y se verifica la altura del chasis. Es posible que se necesite un ajuste fino de la tensión para igualar la altura de ambos lados del vehículo. Finalmente, se realiza una prueba de conducción para comprobar el confort y la estabilidad del sistema.</t>
    </r>
  </si>
  <si>
    <t>Reemplazo de brazos compensadores</t>
  </si>
  <si>
    <t>El proceso inicia estacionando el vehículo en una superficie nivelada y asegurándolo con el freno de mano. Se eleva el vehículo utilizando un elevador, asegurándolo con soportes de seguridad colocados en los puntos recomendados por el fabricante. A continuación, se retiran las ruedas para obtener acceso al sistema de suspensión y a los brazos compensadores. Con las ruedas desmontadas, se realiza una inspección visual del brazo compensador, sus bujes y las rótulas (ball joints) asociadas. Si se detecta desgaste, grietas o daños evidentes en estos componentes, se confirma la necesidad de reemplazo. Antes de comenzar el desmontaje, se pueden aplicar lubricantes penetrantes en los pernos de fijación y las conexiones roscadas para facilitar su extracción. El brazo compensador está sujeto al chasis mediante bujes y pernos, y al sistema de suspensión (como el portamanguetas o el subchasis) mediante una rótula o uniones esféricas. El desmontaje comienza aflojando los pernos de los bujes que lo conectan al chasis. Posteriormente, se libera la rótula del brazo, que puede requerir el uso de un extractor de rótulas para evitar dañar los componentes circundantes. Con el brazo desmontado, se inspeccionan las áreas de montaje y los puntos de contacto. Estas áreas deben limpiarse minuciosamente con un cepillo de cerdas de nailon o de hierro y un limpiador de piezas para eliminar suciedad, óxido o grasa acumulada. Este paso es crucial para garantizar un ajuste preciso y evitar el desgaste prematuro del nuevo componente. El brazo compensador nuevo debe coincidir con las especificaciones del fabricante en cuanto a dimensiones y diseño. Antes de instalarlo, se verifica que los bujes y las rótulas estén en buen estado. Si no vienen preinstalados, estos componentes deben montarse siguiendo las indicaciones del fabricante. La instalación se realiza en el orden inverso al desmontaje. Se fija el brazo al chasis mediante los pernos de los bujes, ajustándolos sin aplicar el torque final hasta que el vehículo esté nuevamente en el suelo para evitar torsión indebida en los bujes. Luego, se conecta la rótula al sistema de suspensión, asegurándose de que esté correctamente encajada y ajustada. Finalmente, los pernos de fijación se aprietan con una llave dinamométrica al torque especificado. Una vez instalado el brazo compensador, se colocan las ruedas y se baja el vehículo al suelo. En este punto, se realiza el ajuste final de los pernos de los bujes para garantizar que estén en su posición natural con el peso del vehículo aplicado. Tras finalizar, se recomienda realizar una alineación completa para garantizar que las ruedas estén correctamente ajustadas y evitar un desgaste irregular de los neumáticos.</t>
  </si>
  <si>
    <t xml:space="preserve">Elevador 
</t>
  </si>
  <si>
    <t>Cambio de axiales</t>
  </si>
  <si>
    <t>El proceso comienza asegurando el vehículo en una superficie plana. Se eleva el eje delantero utilizando un gato hidráulico y se asegura con soportes de seguridad en los puntos designados por el fabricante. Una vez el vehículo está estable, se retiran las ruedas delanteras para acceder al sistema de dirección. Con las ruedas desmontadas, se localiza la barra axial a reemplazar. En esta etapa, se realiza una inspección para identificar cualquier daño evidente en el axial, como juego excesivo, ruidos o desgaste en los bujes o las juntas esféricas internas. También se examinan los guardapolvos de la cremallera de dirección para detectar grietas o rupturas. El desmontaje comienza aflojando y retirando la contratuerca que fija el terminal de dirección a la barra axial. El terminal se separa de la mangueta de dirección utilizando un extractor de terminales o una herramienta similar, evitando golpear o dañar la pieza. Una vez desmontado el terminal, se libera el extremo externo del axial. A continuación, se accede al extremo interno del axial, que está conectado directamente a la cremallera de dirección. Este punto de fijación está asegurado por una arandela de bloqueo o abrazadera que impide el movimiento no deseado del axial. Se retira cuidadosamente esta fijación y se utiliza una herramienta especial para desmontar axiales (o una llave adecuada de brazo largo) para desenroscar el axial de la cremallera. Antes de instalar el nuevo axial, es crucial limpiar la zona de montaje con un cepillo de cerdas de nailon y un limpiador desengrasante para garantizar un ajuste preciso. Se revisa también el estado del guardapolvo de la cremallera y se reemplaza si está deteriorado. El nuevo axial se enrosca manualmente en la cremallera y se ajusta con la herramienta específica al torque recomendado por el fabricante. Una vez fijado, se asegura con una nueva arandela de bloqueo o abrazadera. Posteriormente, se reinstala el terminal de dirección en el extremo externo del axial. Se ajusta la longitud del axial para que coincida con la configuración previa, con el fin de mantener la alineación básica de las ruedas. La contratuerca se aprieta firmemente, asegurando el terminal a la barra axial. Con los componentes reinstalados, se montan las ruedas y se baja el vehículo al suelo. Aunque se haya ajustado la longitud del axial, es imprescindible realizar una alineación profesional del sistema de dirección para garantizar que las ruedas estén correctamente orientadas y evitar desgaste irregular en los neumáticos.</t>
  </si>
  <si>
    <t>Cambio de piezas menores: bujes, rótulas, terminales, muñecos estabilizadores, etc.</t>
  </si>
  <si>
    <r>
      <rPr>
        <b/>
        <sz val="11"/>
        <color rgb="FF000000"/>
        <rFont val="Aptos Narrow"/>
        <scheme val="minor"/>
      </rPr>
      <t xml:space="preserve">Reemplazo de bujes
</t>
    </r>
    <r>
      <rPr>
        <sz val="11"/>
        <color rgb="FF000000"/>
        <rFont val="Aptos Narrow"/>
        <scheme val="minor"/>
      </rPr>
      <t xml:space="preserve">Los bujes son elementos de goma o poliuretano que amortiguan la conexión entre las piezas metálicas de la suspensión. Para reemplazarlos, es necesario desmontar el componente donde están alojados, como brazos de control o tijeras. Se utiliza un extractor de bujes o una prensa hidráulica para extraer el buje antiguo sin dañar la pieza. Antes de instalar el nuevo buje, se limpia el alojamiento y se lubrica ligeramente con grasa especial. El buje se coloca utilizando la prensa o el extractor inverso, asegurándose de que quede perfectamente alineado.
</t>
    </r>
    <r>
      <rPr>
        <b/>
        <sz val="11"/>
        <color rgb="FF000000"/>
        <rFont val="Aptos Narrow"/>
        <scheme val="minor"/>
      </rPr>
      <t xml:space="preserve">Reemplazo de rótulas
</t>
    </r>
    <r>
      <rPr>
        <sz val="11"/>
        <color rgb="FF000000"/>
        <rFont val="Aptos Narrow"/>
        <scheme val="minor"/>
      </rPr>
      <t xml:space="preserve">Las rótulas son articulaciones esféricas que conectan los brazos de suspensión con las manguetas. Para reemplazarlas, primero se libera la fijación al brazo y a la mangueta, lo que puede requerir el uso de un extractor de rótulas para evitar dañar las piezas circundantes. Una vez desmontada la rótula antigua, se instala la nueva ajustándola con los pernos correspondientes al torque especificado por el fabricante. Es crucial inspeccionar las gomas de protección y aplicar grasa si el diseño lo permite.
</t>
    </r>
    <r>
      <rPr>
        <b/>
        <sz val="11"/>
        <color rgb="FF000000"/>
        <rFont val="Aptos Narrow"/>
        <scheme val="minor"/>
      </rPr>
      <t xml:space="preserve">Reemplazo de terminales de dirección
</t>
    </r>
    <r>
      <rPr>
        <sz val="11"/>
        <color rgb="FF000000"/>
        <rFont val="Aptos Narrow"/>
        <scheme val="minor"/>
      </rPr>
      <t xml:space="preserve">Los terminales de dirección conectan las barras axiales con las manguetas y permiten el movimiento de las ruedas durante el giro. Para reemplazarlos, se afloja la contratuerca que fija el terminal a la barra axial y se retira la fijación a la mangueta utilizando un extractor de terminales. Se instala el nuevo terminal asegurándose de enroscarlo al mismo punto que el anterior para mantener la alineación básica de las ruedas, aunque posteriormente se recomienda una alineación profesional.
</t>
    </r>
    <r>
      <rPr>
        <b/>
        <sz val="11"/>
        <color rgb="FF000000"/>
        <rFont val="Aptos Narrow"/>
        <scheme val="minor"/>
      </rPr>
      <t xml:space="preserve">Reemplazo de muñecos estabilizadores
</t>
    </r>
    <r>
      <rPr>
        <sz val="11"/>
        <color rgb="FF000000"/>
        <rFont val="Aptos Narrow"/>
        <scheme val="minor"/>
      </rPr>
      <t>Los muñecos estabilizadores, o bieletas, conectan la barra estabilizadora con la suspensión del vehículo. Para reemplazarlos, se retiran los pernos que los fijan en ambos extremos, utilizando llaves combinadas o dados de impacto, según sea necesario. Se instala la nueva bieleta, asegurando un ajuste firme y aplicando torque según las especificaciones del fabricante. Si las fijaciones incluyen bujes, estos deben estar en buen estado o ser reemplazados simultáneamente.</t>
    </r>
  </si>
  <si>
    <t>ALINEACIÓN Y BALANCEO</t>
  </si>
  <si>
    <t>Alineación</t>
  </si>
  <si>
    <t>El proceso de alineación de un vehículo con una alineadora 3D comienza con una inspección preliminar del vehículo. Antes de iniciar el proceso de alineación, es crucial revisar visualmente los componentes clave del sistema de suspensión, como bujes, rótulas, amortiguadores y resortes, para asegurar que estén en buen estado. También se debe verificar el desgaste de los neumáticos, ya que el desgaste irregular puede indicar problemas en la alineación. Además, se debe comprobar que los neumáticos estén correctamente inflados, ya que las presiones inadecuadas pueden afectar la precisión de los ajustes. Una vez que el vehículo está inspeccionado, se procede a la instalación de los sensores de la alineadora 3D en las ruedas. Estos sensores se colocan en los adaptadores que se fijan a las llantas de cada rueda. Los sensores están diseñados para medir los ángulos y la geometría de las ruedas de manera precisa y envían esta información en tiempo real a la computadora de la alineadora. Esta computadora, a través de un software especializado, compara los valores obtenidos con los parámetros estándar especificados por el fabricante del vehículo. El vehículo se coloca sobre una plataforma de alineación, asegurándose de que esté nivelado y que no haya peso adicional, como carga en el maletero, que pueda alterar los resultados. En algunos casos, el técnico puede pedir que una persona se suba al vehículo para simular las condiciones reales de manejo. Esto permite ajustar la alineación con mayor precisión, teniendo en cuenta el peso del conductor y otros factores que podrían influir en el comportamiento de la suspensión. El siguiente paso es revisar los parámetros de alineación que se están midiendo. Los sensores de la alineadora 3D miden los ángulos de las ruedas, incluyendo el ángulo de caída (camber), el ángulo de convergencia (toe) y el ángulo de avance (caster), entre otros. Estos valores se comparan con las especificaciones del fabricante para determinar si las ruedas están correctamente alineadas. Si alguna de las mediciones se encuentra fuera de los parámetros recomendados, se ajustan los componentes de la suspensión como los brazos de control, rótulas o bujes, según sea necesario, para corregir los ángulos. Una vez realizados los ajustes, el sistema de alineación 3D volverá a medir los ángulos de las ruedas para confirmar que todos los valores estén dentro de las tolerancias correctas. Si todos los parámetros son correctos, el proceso de alineación se da por finalizado. Es importante que el técnico realice una prueba final, conduciendo el vehículo a baja velocidad, para asegurarse de que la alineación esté correcta y que el vehículo responda adecuadamente al manejo, sin vibraciones ni desgaste irregular de los neumáticos.</t>
  </si>
  <si>
    <t xml:space="preserve">Plataforma de alineación 
Alineador 3D 
</t>
  </si>
  <si>
    <t>Llaves combinadas y de vaso (dados).
Destornilladores (planos y de estrella).
Pinzas y alicates de punta fina.
Mazo de goma.
Cepillos de alambre y de cerdas de nylon.
Limpiador desengrasante.</t>
  </si>
  <si>
    <t>Balanceo</t>
  </si>
  <si>
    <t>El proceso comienza con el vehículo siendo elevado con un gato hidráulico o de tijera para permitir el acceso a las ruedas. Una vez que las ruedas se encuentran fuera del vehículo, se retiran utilizando llaves de impacto o llaves combinadas, y se colocan en un lugar seguro para su tratamiento. Antes de realizar el balanceo, se lleva a cabo una inspección visual de las llantas y neumáticos para identificar posibles daños, como cortes o desgastes irregulares, que puedan comprometer la efectividad del balanceo. Una vez verificada la condición de las llantas, se colocan en la máquina balanceadora de ruedas, la cual puede ser de tipo automática o manual. La máquina realiza una medición girando la rueda a alta velocidad y detectando los puntos de desequilibrio, proporcionando un diagnóstico preciso que indica dónde se necesita añadir peso para lograr un balanceo adecuado. Con base en las lecturas de la máquina, se colocan pesos de balanceo en las ubicaciones especificadas de la llanta, ya sea en el borde exterior o en la parte interna, dependiendo del diseño de la rueda. Los pesos de balanceo pueden estar hechos de zinc, plomo u otros materiales compatibles, y se fijan con un martillo de goma o una herramienta especial para asegurar que queden en su lugar sin dañar la superficie de la llanta. Tras la colocación de los pesos, la rueda se vuelve a montar en la máquina para verificar que la distribución de peso sea precisa y que la rueda esté correctamente equilibrada. El siguiente paso es montar las ruedas en el vehículo, asegurándose de que los pernos se aprieten correctamente con una llave de torque para cumplir con el par de apriete especificado por el fabricante. Finalmente, se realiza una prueba de conducción para evaluar el desempeño y la comodidad de la conducción, y asegurarse de que no se presenten vibraciones</t>
  </si>
  <si>
    <t>Balanceadora</t>
  </si>
  <si>
    <t>Llave de impacto o llaves combinadas
Pesos de balanceo (zinc, plomo u otros materiales)
Martillo de goma o herramienta de colocación de pesos
Llave de torque (torquímetro)
Cepillo de alambre o limpiador de llantas</t>
  </si>
  <si>
    <t>$15.000 x neumático</t>
  </si>
  <si>
    <t>Vehículos registrados en Aguachica</t>
  </si>
  <si>
    <t>Cantidad de vehículos estimados en Aguachica</t>
  </si>
  <si>
    <t>Participación en el mercado esperada</t>
  </si>
  <si>
    <t>Servicios</t>
  </si>
  <si>
    <t>% particiación</t>
  </si>
  <si>
    <t>Demanda año</t>
  </si>
  <si>
    <t>Demanda mes</t>
  </si>
  <si>
    <t>Demanda dia</t>
  </si>
  <si>
    <t>Tiempo x servicio (min)</t>
  </si>
  <si>
    <t>Prom tiempo dia</t>
  </si>
  <si>
    <t>Proyecciones - Requerimientos de capacidad</t>
  </si>
  <si>
    <t>Demanda estimada</t>
  </si>
  <si>
    <t>Demanda anual estimada</t>
  </si>
  <si>
    <t>Revisiones preventivas</t>
  </si>
  <si>
    <t>Mantenimiento y revisón general sin cambio de piezas del sistema de frenos</t>
  </si>
  <si>
    <t>Año 1</t>
  </si>
  <si>
    <t>Año 2</t>
  </si>
  <si>
    <t>Año 3</t>
  </si>
  <si>
    <t xml:space="preserve">Año 4 </t>
  </si>
  <si>
    <t>Año 5</t>
  </si>
  <si>
    <t>Mantenimiento y revisón general sin cambio de piezas de la suspensión</t>
  </si>
  <si>
    <t>Aumento estimado de la demanda</t>
  </si>
  <si>
    <t>Sistema de frenos</t>
  </si>
  <si>
    <t>Tiempo requerido</t>
  </si>
  <si>
    <t>Suspensión</t>
  </si>
  <si>
    <t>Tiempo disponible</t>
  </si>
  <si>
    <t>Alineación y balanceo</t>
  </si>
  <si>
    <t>N° Operarios requeridos</t>
  </si>
  <si>
    <t>Total</t>
  </si>
  <si>
    <t>Porcentaje de camionetas</t>
  </si>
  <si>
    <t>Demanda anual</t>
  </si>
  <si>
    <t>Camionetas</t>
  </si>
  <si>
    <t>Automoviles &amp; otras categorias</t>
  </si>
  <si>
    <t>Requerimientos de capacidad</t>
  </si>
  <si>
    <t>Recurso</t>
  </si>
  <si>
    <t>Cantidad</t>
  </si>
  <si>
    <t>N° Gatos elevadores</t>
  </si>
  <si>
    <t>N° elevadores de columna</t>
  </si>
  <si>
    <t>Tiempo prom ser</t>
  </si>
  <si>
    <t>N° Rectificadoras</t>
  </si>
  <si>
    <t>N° Alineadoras</t>
  </si>
  <si>
    <t>N° Balanceadoras</t>
  </si>
  <si>
    <t>CAPACIDAD DE LA MAQUINARIA</t>
  </si>
  <si>
    <t>Gato</t>
  </si>
  <si>
    <t>Rectificadora</t>
  </si>
  <si>
    <t>Alineadora</t>
  </si>
  <si>
    <t>TOTAL DE MINUTOS REQUERIDOS POR MAQUINA AL DIA</t>
  </si>
  <si>
    <t>CANTIDAD DE MAQUINAS NECESARIAS</t>
  </si>
  <si>
    <t>Tamaño del sitio 〖(m〗^2)</t>
  </si>
  <si>
    <t>Costo de arriendo local.</t>
  </si>
  <si>
    <t>Distancia promedio en LR de los principales proveedores (m)</t>
  </si>
  <si>
    <t>TOTAL</t>
  </si>
  <si>
    <t>F.O.</t>
  </si>
  <si>
    <t>A1</t>
  </si>
  <si>
    <t>MATRIZ 1</t>
  </si>
  <si>
    <t>A2</t>
  </si>
  <si>
    <t>IE</t>
  </si>
  <si>
    <t>AV</t>
  </si>
  <si>
    <t>NCC</t>
  </si>
  <si>
    <t>A3</t>
  </si>
  <si>
    <t>X</t>
  </si>
  <si>
    <t>DISTANCIAS EN LR DESDE LAS ALTERNATIVAS A LOS PRINCIPALES PROVEEDORES</t>
  </si>
  <si>
    <t>Frenautos 2001</t>
  </si>
  <si>
    <t>Central de Amort.</t>
  </si>
  <si>
    <t>Frenos center</t>
  </si>
  <si>
    <t>MATRIZ 2</t>
  </si>
  <si>
    <t>Rj1</t>
  </si>
  <si>
    <t>MATRIZ 3</t>
  </si>
  <si>
    <t>Rj2</t>
  </si>
  <si>
    <t>Rj3</t>
  </si>
  <si>
    <t>FS</t>
  </si>
  <si>
    <t>F.O</t>
  </si>
  <si>
    <t>F.S</t>
  </si>
  <si>
    <t>P.F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</si>
</sst>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quot;$&quot;\ * #,##0.00_-;_-&quot;$&quot;\ * &quot;-&quot;??_-;_-@_-"/>
    <numFmt numFmtId="165" formatCode="[$$-240A]\ #,##0;[Red]\-[$$-240A]\ #,##0"/>
    <numFmt numFmtId="167" formatCode="0.0"/>
    <numFmt numFmtId="168" formatCode="0.0000"/>
  </numFmts>
  <fonts count="13">
    <font>
      <sz val="11"/>
      <color theme="1"/>
      <name val="Aptos Narrow"/>
      <family val="2"/>
      <scheme val="minor"/>
    </font>
    <font>
      <b/>
      <sz val="11"/>
      <color rgb="FF000000"/>
      <name val="Aptos Narrow"/>
      <scheme val="minor"/>
    </font>
    <font>
      <sz val="11"/>
      <color rgb="FF000000"/>
      <name val="Aptos Narrow"/>
      <scheme val="minor"/>
    </font>
    <font>
      <b/>
      <sz val="16"/>
      <color theme="1"/>
      <name val="Aptos Narrow"/>
      <family val="2"/>
      <scheme val="minor"/>
    </font>
    <font>
      <sz val="16"/>
      <color theme="1"/>
      <name val="Aptos Narrow"/>
      <family val="2"/>
      <scheme val="minor"/>
    </font>
    <font>
      <sz val="16"/>
      <color rgb="FF000000"/>
      <name val="Aptos Narrow"/>
      <charset val="1"/>
    </font>
    <font>
      <sz val="11"/>
      <color theme="1"/>
      <name val="Aptos Narrow"/>
      <family val="2"/>
      <scheme val="minor"/>
    </font>
    <font>
      <sz val="9"/>
      <color indexed="81"/>
      <name val="Tahoma"/>
      <family val="2"/>
    </font>
    <font>
      <b/>
      <sz val="9"/>
      <color indexed="81"/>
      <name val="Tahoma"/>
      <family val="2"/>
    </font>
    <font>
      <sz val="12"/>
      <color theme="1"/>
      <name val="Times New Roman"/>
    </font>
    <font>
      <b/>
      <sz val="12"/>
      <color theme="1"/>
      <name val="Times New Roman"/>
    </font>
    <font>
      <b/>
      <sz val="11"/>
      <color rgb="FF000000"/>
      <name val="Times New Roman"/>
    </font>
    <font>
      <sz val="11"/>
      <color rgb="FF000000"/>
      <name val="Times New Roman"/>
    </font>
  </fonts>
  <fills count="4">
    <fill>
      <patternFill patternType="none"/>
    </fill>
    <fill>
      <patternFill patternType="gray125"/>
    </fill>
    <fill>
      <patternFill patternType="solid">
        <fgColor theme="2"/>
        <bgColor indexed="64"/>
      </patternFill>
    </fill>
    <fill>
      <patternFill patternType="solid">
        <fgColor theme="2" tint="-9.9978637043366805E-2"/>
        <bgColor indexed="64"/>
      </patternFill>
    </fill>
  </fills>
  <borders count="3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bottom/>
      <diagonal/>
    </border>
  </borders>
  <cellStyleXfs count="3">
    <xf numFmtId="0" fontId="0" fillId="0" borderId="0"/>
    <xf numFmtId="9" fontId="6" fillId="0" borderId="0" applyFont="0" applyFill="0" applyBorder="0" applyAlignment="0" applyProtection="0"/>
    <xf numFmtId="164" fontId="6" fillId="0" borderId="0" applyFont="0" applyFill="0" applyBorder="0" applyAlignment="0" applyProtection="0"/>
  </cellStyleXfs>
  <cellXfs count="138">
    <xf numFmtId="0" fontId="0" fillId="0" borderId="0" xfId="0"/>
    <xf numFmtId="0" fontId="0" fillId="0" borderId="0" xfId="0" applyAlignment="1">
      <alignment horizontal="center"/>
    </xf>
    <xf numFmtId="0" fontId="0" fillId="0" borderId="0" xfId="0" applyAlignment="1">
      <alignment horizontal="left"/>
    </xf>
    <xf numFmtId="0" fontId="0" fillId="3" borderId="1" xfId="0" applyFill="1" applyBorder="1" applyAlignment="1">
      <alignment horizontal="left" vertical="center" wrapText="1"/>
    </xf>
    <xf numFmtId="0" fontId="0" fillId="3" borderId="3" xfId="0" applyFill="1" applyBorder="1" applyAlignment="1">
      <alignment horizontal="left" vertical="center" wrapText="1"/>
    </xf>
    <xf numFmtId="0" fontId="0" fillId="2" borderId="6" xfId="0" applyFill="1" applyBorder="1" applyAlignment="1">
      <alignment horizontal="left" vertical="center" wrapText="1"/>
    </xf>
    <xf numFmtId="0" fontId="0" fillId="2" borderId="1" xfId="0"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0" fillId="3" borderId="6" xfId="0" applyFill="1" applyBorder="1" applyAlignment="1">
      <alignment horizontal="left" vertical="center" wrapText="1"/>
    </xf>
    <xf numFmtId="0" fontId="0" fillId="3" borderId="12" xfId="0" applyFill="1" applyBorder="1" applyAlignment="1">
      <alignment horizontal="left" vertical="center" wrapText="1"/>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1" xfId="0" applyFont="1" applyFill="1" applyBorder="1" applyAlignment="1">
      <alignment horizontal="center" vertical="center"/>
    </xf>
    <xf numFmtId="0" fontId="5" fillId="3" borderId="0" xfId="0" applyFont="1" applyFill="1" applyAlignment="1">
      <alignment horizontal="center" vertical="center"/>
    </xf>
    <xf numFmtId="0" fontId="4" fillId="3"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3" borderId="6"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6" xfId="0" applyFont="1" applyFill="1" applyBorder="1" applyAlignment="1">
      <alignment horizontal="center" vertical="center" wrapText="1"/>
    </xf>
    <xf numFmtId="0" fontId="4" fillId="3" borderId="6"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5" fillId="3" borderId="0" xfId="0" applyFont="1" applyFill="1" applyAlignment="1">
      <alignment horizontal="center" vertical="center" wrapText="1"/>
    </xf>
    <xf numFmtId="0" fontId="4" fillId="3" borderId="3"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3" xfId="0" applyFont="1" applyFill="1" applyBorder="1" applyAlignment="1">
      <alignment horizontal="center" vertical="center"/>
    </xf>
    <xf numFmtId="165" fontId="4" fillId="3" borderId="10" xfId="0" applyNumberFormat="1" applyFont="1" applyFill="1" applyBorder="1" applyAlignment="1">
      <alignment horizontal="center" vertical="center" wrapText="1"/>
    </xf>
    <xf numFmtId="165" fontId="4" fillId="3" borderId="21" xfId="0" applyNumberFormat="1" applyFont="1" applyFill="1" applyBorder="1" applyAlignment="1">
      <alignment horizontal="center" vertical="center"/>
    </xf>
    <xf numFmtId="165" fontId="4" fillId="3" borderId="10" xfId="0" applyNumberFormat="1" applyFont="1" applyFill="1" applyBorder="1" applyAlignment="1">
      <alignment horizontal="center" vertical="center"/>
    </xf>
    <xf numFmtId="165" fontId="4" fillId="3" borderId="16" xfId="0" applyNumberFormat="1" applyFont="1" applyFill="1" applyBorder="1" applyAlignment="1">
      <alignment horizontal="center" vertical="center"/>
    </xf>
    <xf numFmtId="165" fontId="4" fillId="2" borderId="8" xfId="0" applyNumberFormat="1" applyFont="1" applyFill="1" applyBorder="1" applyAlignment="1">
      <alignment horizontal="center" vertical="center"/>
    </xf>
    <xf numFmtId="165" fontId="4" fillId="2" borderId="10" xfId="0" applyNumberFormat="1" applyFont="1" applyFill="1" applyBorder="1" applyAlignment="1">
      <alignment horizontal="center" vertical="center" wrapText="1"/>
    </xf>
    <xf numFmtId="165" fontId="4" fillId="2" borderId="10" xfId="0" applyNumberFormat="1" applyFont="1" applyFill="1" applyBorder="1" applyAlignment="1">
      <alignment horizontal="center" vertical="center"/>
    </xf>
    <xf numFmtId="165" fontId="4" fillId="2" borderId="16" xfId="0" applyNumberFormat="1" applyFont="1" applyFill="1" applyBorder="1" applyAlignment="1">
      <alignment horizontal="center" vertical="center"/>
    </xf>
    <xf numFmtId="165" fontId="4" fillId="3" borderId="8" xfId="0" applyNumberFormat="1" applyFont="1" applyFill="1" applyBorder="1" applyAlignment="1">
      <alignment horizontal="center" vertical="center"/>
    </xf>
    <xf numFmtId="165" fontId="4" fillId="3" borderId="14"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9" fillId="0" borderId="1" xfId="0" applyFont="1" applyBorder="1"/>
    <xf numFmtId="1" fontId="9" fillId="0" borderId="1" xfId="0" applyNumberFormat="1" applyFont="1" applyBorder="1"/>
    <xf numFmtId="0" fontId="9" fillId="0" borderId="0" xfId="0" applyFont="1"/>
    <xf numFmtId="9" fontId="9" fillId="0" borderId="0" xfId="0" applyNumberFormat="1" applyFont="1"/>
    <xf numFmtId="0" fontId="9" fillId="0" borderId="3" xfId="0" applyFont="1" applyBorder="1"/>
    <xf numFmtId="1" fontId="9" fillId="0" borderId="3" xfId="0" applyNumberFormat="1" applyFont="1" applyBorder="1"/>
    <xf numFmtId="9" fontId="9" fillId="0" borderId="1" xfId="0" applyNumberFormat="1" applyFont="1" applyBorder="1"/>
    <xf numFmtId="0" fontId="10" fillId="0" borderId="0" xfId="0" applyFont="1"/>
    <xf numFmtId="1" fontId="9" fillId="0" borderId="0" xfId="0" applyNumberFormat="1" applyFont="1"/>
    <xf numFmtId="0" fontId="10" fillId="0" borderId="1" xfId="0" applyFont="1" applyBorder="1" applyAlignment="1">
      <alignment horizontal="center"/>
    </xf>
    <xf numFmtId="9" fontId="10" fillId="0" borderId="25" xfId="0" applyNumberFormat="1" applyFont="1" applyBorder="1" applyAlignment="1">
      <alignment horizontal="center"/>
    </xf>
    <xf numFmtId="0" fontId="10" fillId="0" borderId="22" xfId="0" applyFont="1" applyBorder="1" applyAlignment="1">
      <alignment horizontal="center"/>
    </xf>
    <xf numFmtId="0" fontId="10" fillId="0" borderId="27" xfId="0" applyFont="1" applyBorder="1" applyAlignment="1">
      <alignment horizont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9" fillId="0" borderId="26" xfId="0" applyFont="1" applyBorder="1" applyAlignment="1">
      <alignment vertical="center"/>
    </xf>
    <xf numFmtId="9" fontId="9" fillId="0" borderId="22" xfId="0" applyNumberFormat="1" applyFont="1" applyBorder="1" applyAlignment="1">
      <alignment horizontal="center"/>
    </xf>
    <xf numFmtId="167" fontId="9" fillId="0" borderId="1" xfId="0" applyNumberFormat="1" applyFont="1" applyBorder="1" applyAlignment="1">
      <alignment horizontal="center"/>
    </xf>
    <xf numFmtId="167" fontId="9" fillId="0" borderId="22" xfId="0" applyNumberFormat="1" applyFont="1" applyBorder="1" applyAlignment="1">
      <alignment horizontal="center"/>
    </xf>
    <xf numFmtId="0" fontId="9" fillId="0" borderId="1" xfId="0" applyFont="1" applyBorder="1" applyAlignment="1">
      <alignment horizontal="center"/>
    </xf>
    <xf numFmtId="167" fontId="9" fillId="0" borderId="2" xfId="0" applyNumberFormat="1" applyFont="1" applyBorder="1" applyAlignment="1">
      <alignment horizontal="center"/>
    </xf>
    <xf numFmtId="0" fontId="9" fillId="0" borderId="27" xfId="0" applyFont="1" applyBorder="1"/>
    <xf numFmtId="10" fontId="9" fillId="0" borderId="1" xfId="0" applyNumberFormat="1" applyFont="1" applyBorder="1"/>
    <xf numFmtId="167" fontId="9" fillId="0" borderId="1" xfId="0" applyNumberFormat="1" applyFont="1" applyBorder="1"/>
    <xf numFmtId="0" fontId="9" fillId="0" borderId="22" xfId="0" applyFont="1" applyBorder="1"/>
    <xf numFmtId="0" fontId="10" fillId="0" borderId="27" xfId="0" applyFont="1" applyBorder="1"/>
    <xf numFmtId="9" fontId="9" fillId="0" borderId="27" xfId="1" applyFont="1" applyBorder="1" applyAlignment="1">
      <alignment horizontal="center"/>
    </xf>
    <xf numFmtId="167" fontId="9" fillId="0" borderId="27" xfId="0" applyNumberFormat="1" applyFont="1" applyBorder="1" applyAlignment="1">
      <alignment horizontal="center"/>
    </xf>
    <xf numFmtId="1" fontId="9" fillId="0" borderId="27" xfId="0" applyNumberFormat="1" applyFont="1" applyBorder="1" applyAlignment="1">
      <alignment horizontal="center"/>
    </xf>
    <xf numFmtId="0" fontId="9" fillId="0" borderId="2" xfId="0" applyFont="1" applyBorder="1"/>
    <xf numFmtId="1" fontId="9" fillId="0" borderId="2" xfId="0" applyNumberFormat="1" applyFont="1" applyBorder="1"/>
    <xf numFmtId="0" fontId="9" fillId="0" borderId="27" xfId="0" applyFont="1" applyBorder="1" applyAlignment="1">
      <alignment horizontal="center"/>
    </xf>
    <xf numFmtId="9" fontId="9" fillId="0" borderId="27" xfId="0" applyNumberFormat="1" applyFont="1" applyBorder="1" applyAlignment="1">
      <alignment horizontal="center"/>
    </xf>
    <xf numFmtId="9" fontId="9" fillId="0" borderId="25" xfId="0" applyNumberFormat="1" applyFont="1" applyBorder="1" applyAlignment="1">
      <alignment horizontal="center"/>
    </xf>
    <xf numFmtId="0" fontId="9" fillId="0" borderId="27" xfId="0" applyFont="1" applyBorder="1" applyAlignment="1">
      <alignment horizontal="left"/>
    </xf>
    <xf numFmtId="9" fontId="9" fillId="0" borderId="1" xfId="0" applyNumberFormat="1" applyFont="1" applyBorder="1" applyAlignment="1">
      <alignment horizontal="center"/>
    </xf>
    <xf numFmtId="0" fontId="9" fillId="0" borderId="3" xfId="0" applyFont="1" applyBorder="1" applyAlignment="1">
      <alignment horizontal="center"/>
    </xf>
    <xf numFmtId="167" fontId="9" fillId="0" borderId="3" xfId="0" applyNumberFormat="1" applyFont="1" applyBorder="1" applyAlignment="1">
      <alignment horizontal="center"/>
    </xf>
    <xf numFmtId="167" fontId="10" fillId="0" borderId="27" xfId="0" applyNumberFormat="1" applyFont="1" applyBorder="1" applyAlignment="1">
      <alignment horizontal="center"/>
    </xf>
    <xf numFmtId="0" fontId="9" fillId="0" borderId="0" xfId="0" applyFont="1" applyAlignment="1">
      <alignment horizontal="center"/>
    </xf>
    <xf numFmtId="1" fontId="10" fillId="0" borderId="27" xfId="0" applyNumberFormat="1" applyFont="1" applyBorder="1" applyAlignment="1">
      <alignment horizontal="center"/>
    </xf>
    <xf numFmtId="2" fontId="10" fillId="0" borderId="27" xfId="0" applyNumberFormat="1" applyFont="1" applyBorder="1" applyAlignment="1">
      <alignment horizontal="center"/>
    </xf>
    <xf numFmtId="2" fontId="10" fillId="0" borderId="0" xfId="0" applyNumberFormat="1" applyFont="1" applyAlignment="1">
      <alignment horizontal="center"/>
    </xf>
    <xf numFmtId="0" fontId="10" fillId="0" borderId="0" xfId="0" applyFont="1" applyAlignment="1">
      <alignment horizontal="center"/>
    </xf>
    <xf numFmtId="0" fontId="9" fillId="0" borderId="0" xfId="0" applyFont="1" applyAlignment="1">
      <alignment vertical="center" wrapText="1"/>
    </xf>
    <xf numFmtId="2" fontId="9" fillId="0" borderId="0" xfId="0" applyNumberFormat="1" applyFont="1"/>
    <xf numFmtId="167" fontId="9" fillId="0" borderId="24" xfId="0" applyNumberFormat="1" applyFont="1" applyBorder="1" applyAlignment="1">
      <alignment horizontal="center"/>
    </xf>
    <xf numFmtId="0" fontId="10" fillId="0" borderId="29" xfId="0" applyFont="1" applyBorder="1" applyAlignment="1">
      <alignment horizontal="center"/>
    </xf>
    <xf numFmtId="167" fontId="9" fillId="0" borderId="27" xfId="0" applyNumberFormat="1" applyFont="1" applyBorder="1"/>
    <xf numFmtId="9" fontId="9" fillId="0" borderId="0" xfId="0" applyNumberFormat="1" applyFont="1" applyAlignment="1">
      <alignment wrapText="1"/>
    </xf>
    <xf numFmtId="167" fontId="9" fillId="0" borderId="0" xfId="0" applyNumberFormat="1" applyFont="1" applyAlignment="1">
      <alignment horizontal="center"/>
    </xf>
    <xf numFmtId="167" fontId="9" fillId="0" borderId="0" xfId="0" applyNumberFormat="1" applyFont="1"/>
    <xf numFmtId="168" fontId="9" fillId="0" borderId="0" xfId="0" applyNumberFormat="1" applyFont="1"/>
    <xf numFmtId="0" fontId="11" fillId="3" borderId="2" xfId="0" applyFont="1" applyFill="1" applyBorder="1" applyAlignment="1">
      <alignment horizontal="left" vertical="center" wrapText="1"/>
    </xf>
    <xf numFmtId="0" fontId="9" fillId="0" borderId="1" xfId="0" applyFont="1" applyBorder="1" applyAlignment="1">
      <alignment horizontal="center" vertical="center"/>
    </xf>
    <xf numFmtId="0" fontId="10" fillId="0" borderId="22" xfId="0" applyFont="1" applyBorder="1" applyAlignment="1">
      <alignment horizontal="center" vertical="center" wrapText="1"/>
    </xf>
    <xf numFmtId="164" fontId="9" fillId="0" borderId="1" xfId="2" applyFont="1" applyBorder="1" applyAlignment="1">
      <alignment horizontal="center" vertical="center"/>
    </xf>
    <xf numFmtId="167" fontId="9" fillId="0" borderId="22" xfId="0" applyNumberFormat="1" applyFont="1" applyBorder="1" applyAlignment="1">
      <alignment horizontal="center" vertical="center"/>
    </xf>
    <xf numFmtId="0" fontId="9" fillId="0" borderId="22" xfId="0" applyFont="1" applyBorder="1" applyAlignment="1">
      <alignment horizontal="center"/>
    </xf>
    <xf numFmtId="9" fontId="9" fillId="0" borderId="23" xfId="1" applyFont="1" applyBorder="1" applyAlignment="1">
      <alignment horizontal="center"/>
    </xf>
    <xf numFmtId="0" fontId="9" fillId="0" borderId="2" xfId="0" applyFont="1" applyBorder="1" applyAlignment="1">
      <alignment horizontal="center"/>
    </xf>
    <xf numFmtId="0" fontId="10" fillId="0" borderId="2" xfId="0" applyFont="1" applyBorder="1" applyAlignment="1">
      <alignment horizontal="center"/>
    </xf>
    <xf numFmtId="10" fontId="9" fillId="0" borderId="0" xfId="0" applyNumberFormat="1" applyFont="1"/>
    <xf numFmtId="9" fontId="9" fillId="0" borderId="0" xfId="1" applyFont="1"/>
    <xf numFmtId="0" fontId="9" fillId="0" borderId="0" xfId="0" applyFont="1" applyAlignment="1">
      <alignment horizontal="center" vertical="center"/>
    </xf>
    <xf numFmtId="10" fontId="9" fillId="0" borderId="23" xfId="1" applyNumberFormat="1" applyFont="1" applyBorder="1" applyAlignment="1">
      <alignment horizontal="center"/>
    </xf>
    <xf numFmtId="9" fontId="10" fillId="0" borderId="27" xfId="1" applyFont="1" applyBorder="1" applyAlignment="1">
      <alignment horizontal="center"/>
    </xf>
    <xf numFmtId="0" fontId="10" fillId="0" borderId="28" xfId="0" applyFont="1" applyBorder="1" applyAlignment="1">
      <alignment horizontal="center"/>
    </xf>
    <xf numFmtId="10" fontId="9" fillId="0" borderId="27" xfId="0" applyNumberFormat="1" applyFont="1" applyBorder="1" applyAlignment="1">
      <alignment horizontal="center"/>
    </xf>
    <xf numFmtId="10" fontId="9" fillId="0" borderId="27" xfId="1" applyNumberFormat="1" applyFont="1" applyBorder="1"/>
    <xf numFmtId="10" fontId="9" fillId="0" borderId="27" xfId="1" applyNumberFormat="1" applyFont="1" applyBorder="1" applyAlignment="1">
      <alignment horizontal="center"/>
    </xf>
    <xf numFmtId="2" fontId="9" fillId="0" borderId="1" xfId="0" applyNumberFormat="1" applyFont="1" applyBorder="1" applyAlignment="1">
      <alignment horizontal="center"/>
    </xf>
    <xf numFmtId="0" fontId="3" fillId="3" borderId="20"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4" fillId="3" borderId="4"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10" fillId="0" borderId="27" xfId="0" applyFont="1" applyBorder="1" applyAlignment="1">
      <alignment horizontal="center"/>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wrapText="1"/>
    </xf>
    <xf numFmtId="0" fontId="9" fillId="0" borderId="2" xfId="0" applyFont="1" applyBorder="1" applyAlignment="1">
      <alignment horizontal="center" wrapText="1"/>
    </xf>
    <xf numFmtId="0" fontId="10" fillId="0" borderId="1" xfId="0" applyFont="1" applyBorder="1" applyAlignment="1">
      <alignment horizontal="center"/>
    </xf>
  </cellXfs>
  <cellStyles count="3">
    <cellStyle name="Currency" xfId="2" builtinId="4"/>
    <cellStyle name="Normal" xfId="0" builtinId="0"/>
    <cellStyle name="Per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8"/>
  <sheetViews>
    <sheetView tabSelected="1" topLeftCell="C1" workbookViewId="0">
      <selection activeCell="C2" sqref="C2"/>
    </sheetView>
  </sheetViews>
  <sheetFormatPr defaultColWidth="9" defaultRowHeight="14.25"/>
  <cols>
    <col min="1" max="1" width="24.42578125" style="1" bestFit="1" customWidth="1"/>
    <col min="2" max="2" width="42" style="1" customWidth="1"/>
    <col min="3" max="3" width="148.42578125" customWidth="1"/>
    <col min="4" max="4" width="25.7109375" style="1" customWidth="1"/>
    <col min="5" max="5" width="66.7109375" style="2" customWidth="1"/>
    <col min="6" max="6" width="16.85546875" style="1" bestFit="1" customWidth="1"/>
    <col min="7" max="7" width="30.5703125" style="1" bestFit="1" customWidth="1"/>
    <col min="8" max="8" width="26.5703125" style="1" bestFit="1" customWidth="1"/>
  </cols>
  <sheetData>
    <row r="1" spans="1:8" s="1" customFormat="1" ht="20.25">
      <c r="A1" s="11" t="s">
        <v>0</v>
      </c>
      <c r="B1" s="12" t="s">
        <v>1</v>
      </c>
      <c r="C1" s="12" t="s">
        <v>2</v>
      </c>
      <c r="D1" s="12" t="s">
        <v>3</v>
      </c>
      <c r="E1" s="12" t="s">
        <v>4</v>
      </c>
      <c r="F1" s="12" t="s">
        <v>5</v>
      </c>
      <c r="G1" s="12" t="s">
        <v>6</v>
      </c>
      <c r="H1" s="13" t="s">
        <v>7</v>
      </c>
    </row>
    <row r="2" spans="1:8" ht="409.6" customHeight="1">
      <c r="A2" s="115" t="s">
        <v>8</v>
      </c>
      <c r="B2" s="14" t="s">
        <v>9</v>
      </c>
      <c r="C2" s="96" t="s">
        <v>10</v>
      </c>
      <c r="D2" s="23" t="s">
        <v>11</v>
      </c>
      <c r="E2" s="123" t="s">
        <v>12</v>
      </c>
      <c r="F2" s="23">
        <v>1</v>
      </c>
      <c r="G2" s="23">
        <f>60*3</f>
        <v>180</v>
      </c>
      <c r="H2" s="32">
        <v>140000</v>
      </c>
    </row>
    <row r="3" spans="1:8" ht="132.75" customHeight="1">
      <c r="A3" s="116"/>
      <c r="B3" s="42" t="s">
        <v>13</v>
      </c>
      <c r="C3" s="3" t="s">
        <v>14</v>
      </c>
      <c r="D3" s="24" t="s">
        <v>15</v>
      </c>
      <c r="E3" s="123"/>
      <c r="F3" s="15">
        <v>1</v>
      </c>
      <c r="G3" s="15" t="s">
        <v>16</v>
      </c>
      <c r="H3" s="31" t="s">
        <v>17</v>
      </c>
    </row>
    <row r="4" spans="1:8" ht="239.25" customHeight="1">
      <c r="A4" s="116"/>
      <c r="B4" s="16" t="s">
        <v>18</v>
      </c>
      <c r="C4" s="3" t="s">
        <v>19</v>
      </c>
      <c r="D4" s="15" t="s">
        <v>11</v>
      </c>
      <c r="E4" s="123"/>
      <c r="F4" s="27">
        <v>1</v>
      </c>
      <c r="G4" s="15" t="s">
        <v>20</v>
      </c>
      <c r="H4" s="33">
        <v>50000</v>
      </c>
    </row>
    <row r="5" spans="1:8" ht="217.5" customHeight="1">
      <c r="A5" s="116"/>
      <c r="B5" s="42" t="s">
        <v>21</v>
      </c>
      <c r="C5" s="3" t="s">
        <v>22</v>
      </c>
      <c r="D5" s="15" t="s">
        <v>11</v>
      </c>
      <c r="E5" s="123"/>
      <c r="F5" s="15">
        <v>1</v>
      </c>
      <c r="G5" s="15" t="s">
        <v>23</v>
      </c>
      <c r="H5" s="33">
        <v>60000</v>
      </c>
    </row>
    <row r="6" spans="1:8" ht="171" customHeight="1">
      <c r="A6" s="116"/>
      <c r="B6" s="15" t="s">
        <v>24</v>
      </c>
      <c r="C6" s="3" t="s">
        <v>25</v>
      </c>
      <c r="D6" s="15" t="s">
        <v>11</v>
      </c>
      <c r="E6" s="123"/>
      <c r="F6" s="15">
        <v>1</v>
      </c>
      <c r="G6" s="15" t="s">
        <v>26</v>
      </c>
      <c r="H6" s="33">
        <v>50000</v>
      </c>
    </row>
    <row r="7" spans="1:8" ht="215.25" customHeight="1">
      <c r="A7" s="116"/>
      <c r="B7" s="15" t="s">
        <v>27</v>
      </c>
      <c r="C7" s="3" t="s">
        <v>28</v>
      </c>
      <c r="D7" s="15" t="s">
        <v>11</v>
      </c>
      <c r="E7" s="123"/>
      <c r="F7" s="15">
        <v>1</v>
      </c>
      <c r="G7" s="15" t="s">
        <v>29</v>
      </c>
      <c r="H7" s="33">
        <v>60000</v>
      </c>
    </row>
    <row r="8" spans="1:8" ht="222.75" customHeight="1">
      <c r="A8" s="116"/>
      <c r="B8" s="15" t="s">
        <v>30</v>
      </c>
      <c r="C8" s="3" t="s">
        <v>31</v>
      </c>
      <c r="D8" s="15" t="s">
        <v>11</v>
      </c>
      <c r="E8" s="123"/>
      <c r="F8" s="15">
        <v>1</v>
      </c>
      <c r="G8" s="15">
        <v>60</v>
      </c>
      <c r="H8" s="33">
        <v>40000</v>
      </c>
    </row>
    <row r="9" spans="1:8" ht="299.25">
      <c r="A9" s="117"/>
      <c r="B9" s="17" t="s">
        <v>32</v>
      </c>
      <c r="C9" s="4" t="s">
        <v>33</v>
      </c>
      <c r="D9" s="28" t="s">
        <v>11</v>
      </c>
      <c r="E9" s="123"/>
      <c r="F9" s="28">
        <v>1</v>
      </c>
      <c r="G9" s="28">
        <v>60</v>
      </c>
      <c r="H9" s="34">
        <v>40000</v>
      </c>
    </row>
    <row r="10" spans="1:8" ht="271.5" customHeight="1">
      <c r="A10" s="118" t="s">
        <v>34</v>
      </c>
      <c r="B10" s="18" t="s">
        <v>35</v>
      </c>
      <c r="C10" s="5" t="s">
        <v>36</v>
      </c>
      <c r="D10" s="18" t="s">
        <v>37</v>
      </c>
      <c r="E10" s="124" t="s">
        <v>38</v>
      </c>
      <c r="F10" s="29">
        <v>1</v>
      </c>
      <c r="G10" s="29">
        <v>180</v>
      </c>
      <c r="H10" s="35">
        <v>140000</v>
      </c>
    </row>
    <row r="11" spans="1:8" ht="185.25">
      <c r="A11" s="119"/>
      <c r="B11" s="19" t="s">
        <v>39</v>
      </c>
      <c r="C11" s="6" t="s">
        <v>40</v>
      </c>
      <c r="D11" s="19" t="s">
        <v>11</v>
      </c>
      <c r="E11" s="125"/>
      <c r="F11" s="19">
        <v>1</v>
      </c>
      <c r="G11" s="19" t="s">
        <v>41</v>
      </c>
      <c r="H11" s="36" t="s">
        <v>42</v>
      </c>
    </row>
    <row r="12" spans="1:8" ht="376.5" customHeight="1">
      <c r="A12" s="119"/>
      <c r="B12" s="19" t="s">
        <v>43</v>
      </c>
      <c r="C12" s="7" t="s">
        <v>44</v>
      </c>
      <c r="D12" s="19" t="s">
        <v>11</v>
      </c>
      <c r="E12" s="125"/>
      <c r="F12" s="19">
        <v>1</v>
      </c>
      <c r="G12" s="19" t="s">
        <v>45</v>
      </c>
      <c r="H12" s="37">
        <v>35000</v>
      </c>
    </row>
    <row r="13" spans="1:8" ht="357.75">
      <c r="A13" s="119"/>
      <c r="B13" s="41" t="s">
        <v>46</v>
      </c>
      <c r="C13" s="7" t="s">
        <v>47</v>
      </c>
      <c r="D13" s="19" t="s">
        <v>11</v>
      </c>
      <c r="E13" s="125"/>
      <c r="F13" s="19">
        <v>1</v>
      </c>
      <c r="G13" s="19">
        <v>60</v>
      </c>
      <c r="H13" s="37">
        <v>35000</v>
      </c>
    </row>
    <row r="14" spans="1:8" ht="259.5" customHeight="1">
      <c r="A14" s="119"/>
      <c r="B14" s="41" t="s">
        <v>48</v>
      </c>
      <c r="C14" s="6" t="s">
        <v>49</v>
      </c>
      <c r="D14" s="18" t="s">
        <v>50</v>
      </c>
      <c r="E14" s="125"/>
      <c r="F14" s="19">
        <v>1</v>
      </c>
      <c r="G14" s="19">
        <v>60</v>
      </c>
      <c r="H14" s="37">
        <v>40000</v>
      </c>
    </row>
    <row r="15" spans="1:8" ht="242.25" customHeight="1">
      <c r="A15" s="119"/>
      <c r="B15" s="19" t="s">
        <v>51</v>
      </c>
      <c r="C15" s="6" t="s">
        <v>52</v>
      </c>
      <c r="D15" s="18" t="s">
        <v>50</v>
      </c>
      <c r="E15" s="125"/>
      <c r="F15" s="19">
        <v>1</v>
      </c>
      <c r="G15" s="19">
        <v>60</v>
      </c>
      <c r="H15" s="37">
        <v>35000</v>
      </c>
    </row>
    <row r="16" spans="1:8" ht="316.5" customHeight="1">
      <c r="A16" s="120"/>
      <c r="B16" s="20" t="s">
        <v>53</v>
      </c>
      <c r="C16" s="8" t="s">
        <v>54</v>
      </c>
      <c r="D16" s="30" t="s">
        <v>11</v>
      </c>
      <c r="E16" s="126"/>
      <c r="F16" s="30">
        <v>1</v>
      </c>
      <c r="G16" s="30">
        <v>60</v>
      </c>
      <c r="H16" s="38">
        <v>35000</v>
      </c>
    </row>
    <row r="17" spans="1:8" ht="245.25" customHeight="1">
      <c r="A17" s="121" t="s">
        <v>55</v>
      </c>
      <c r="B17" s="21" t="s">
        <v>56</v>
      </c>
      <c r="C17" s="9" t="s">
        <v>57</v>
      </c>
      <c r="D17" s="24" t="s">
        <v>58</v>
      </c>
      <c r="E17" s="25" t="s">
        <v>59</v>
      </c>
      <c r="F17" s="21">
        <v>1</v>
      </c>
      <c r="G17" s="21">
        <v>60</v>
      </c>
      <c r="H17" s="39">
        <v>70000</v>
      </c>
    </row>
    <row r="18" spans="1:8" ht="199.5" customHeight="1">
      <c r="A18" s="122"/>
      <c r="B18" s="22" t="s">
        <v>60</v>
      </c>
      <c r="C18" s="10" t="s">
        <v>61</v>
      </c>
      <c r="D18" s="22" t="s">
        <v>62</v>
      </c>
      <c r="E18" s="26" t="s">
        <v>63</v>
      </c>
      <c r="F18" s="22">
        <v>1</v>
      </c>
      <c r="G18" s="22">
        <v>15</v>
      </c>
      <c r="H18" s="40" t="s">
        <v>64</v>
      </c>
    </row>
  </sheetData>
  <mergeCells count="5">
    <mergeCell ref="A2:A9"/>
    <mergeCell ref="A10:A16"/>
    <mergeCell ref="A17:A18"/>
    <mergeCell ref="E2:E9"/>
    <mergeCell ref="E10:E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54"/>
  <sheetViews>
    <sheetView topLeftCell="D9" zoomScale="80" zoomScaleNormal="80" workbookViewId="0">
      <selection activeCell="J4" sqref="J4"/>
    </sheetView>
  </sheetViews>
  <sheetFormatPr defaultColWidth="9" defaultRowHeight="15.75"/>
  <cols>
    <col min="1" max="1" width="42.42578125" style="45" bestFit="1" customWidth="1"/>
    <col min="2" max="2" width="11.140625" style="45" customWidth="1"/>
    <col min="3" max="3" width="28" style="45" bestFit="1" customWidth="1"/>
    <col min="4" max="6" width="9" style="45"/>
    <col min="7" max="7" width="23" style="45" bestFit="1" customWidth="1"/>
    <col min="8" max="8" width="9" style="45"/>
    <col min="9" max="9" width="13.140625" style="45" customWidth="1"/>
    <col min="10" max="10" width="76.140625" style="45" bestFit="1" customWidth="1"/>
    <col min="11" max="11" width="13.85546875" style="46" customWidth="1"/>
    <col min="12" max="12" width="15.5703125" style="45" bestFit="1" customWidth="1"/>
    <col min="13" max="13" width="16" style="45" customWidth="1"/>
    <col min="14" max="14" width="12.5703125" style="45" bestFit="1" customWidth="1"/>
    <col min="15" max="15" width="25.140625" style="45" bestFit="1" customWidth="1"/>
    <col min="16" max="16" width="17.28515625" style="45" bestFit="1" customWidth="1"/>
    <col min="17" max="17" width="5.5703125" style="45" customWidth="1"/>
    <col min="18" max="18" width="31.28515625" style="45" bestFit="1" customWidth="1"/>
    <col min="19" max="20" width="13.85546875" style="45" bestFit="1" customWidth="1"/>
    <col min="21" max="21" width="12.5703125" style="45" bestFit="1" customWidth="1"/>
    <col min="22" max="22" width="10.28515625" style="45" bestFit="1" customWidth="1"/>
    <col min="23" max="23" width="13" style="45" bestFit="1" customWidth="1"/>
    <col min="24" max="16384" width="9" style="45"/>
  </cols>
  <sheetData>
    <row r="1" spans="1:30">
      <c r="A1" s="43" t="s">
        <v>65</v>
      </c>
      <c r="B1" s="44">
        <v>2537</v>
      </c>
    </row>
    <row r="2" spans="1:30">
      <c r="A2" s="47" t="s">
        <v>66</v>
      </c>
      <c r="B2" s="48">
        <f>+B1/30%</f>
        <v>8456.6666666666679</v>
      </c>
    </row>
    <row r="3" spans="1:30">
      <c r="A3" s="43" t="s">
        <v>67</v>
      </c>
      <c r="B3" s="49">
        <v>0.1</v>
      </c>
      <c r="P3" s="50"/>
      <c r="Q3" s="50"/>
    </row>
    <row r="4" spans="1:30">
      <c r="B4" s="51"/>
      <c r="I4" s="52" t="s">
        <v>0</v>
      </c>
      <c r="J4" s="52" t="s">
        <v>68</v>
      </c>
      <c r="K4" s="53" t="s">
        <v>69</v>
      </c>
      <c r="L4" s="52" t="s">
        <v>70</v>
      </c>
      <c r="M4" s="52" t="s">
        <v>71</v>
      </c>
      <c r="N4" s="54" t="s">
        <v>72</v>
      </c>
      <c r="O4" s="54" t="s">
        <v>73</v>
      </c>
      <c r="P4" s="55" t="s">
        <v>74</v>
      </c>
      <c r="R4" s="50" t="s">
        <v>75</v>
      </c>
    </row>
    <row r="5" spans="1:30">
      <c r="A5" s="56" t="s">
        <v>76</v>
      </c>
      <c r="B5" s="57"/>
      <c r="C5" s="57"/>
      <c r="D5" s="56"/>
      <c r="E5" s="56"/>
      <c r="F5" s="56"/>
      <c r="G5" s="56" t="s">
        <v>77</v>
      </c>
      <c r="I5" s="128" t="s">
        <v>78</v>
      </c>
      <c r="J5" s="58" t="s">
        <v>79</v>
      </c>
      <c r="K5" s="59">
        <v>0.25</v>
      </c>
      <c r="L5" s="114">
        <f>+$G$6*K5</f>
        <v>1083.9579517593845</v>
      </c>
      <c r="M5" s="60">
        <f>L5/12</f>
        <v>90.329829313282048</v>
      </c>
      <c r="N5" s="61">
        <f>M5/25</f>
        <v>3.613193172531282</v>
      </c>
      <c r="O5" s="62">
        <v>180</v>
      </c>
      <c r="P5" s="63">
        <f>+N5*O5</f>
        <v>650.37477105563073</v>
      </c>
      <c r="R5" s="64"/>
      <c r="S5" s="55" t="s">
        <v>80</v>
      </c>
      <c r="T5" s="55" t="s">
        <v>81</v>
      </c>
      <c r="U5" s="55" t="s">
        <v>82</v>
      </c>
      <c r="V5" s="55" t="s">
        <v>83</v>
      </c>
      <c r="W5" s="55" t="s">
        <v>84</v>
      </c>
    </row>
    <row r="6" spans="1:30">
      <c r="A6" s="43" t="s">
        <v>78</v>
      </c>
      <c r="B6" s="44">
        <v>1686.4619289340101</v>
      </c>
      <c r="C6" s="65">
        <f>+B6/$B$10</f>
        <v>0.51074715308525875</v>
      </c>
      <c r="D6" s="44">
        <f>+$B$2*C6</f>
        <v>4319.2184245910057</v>
      </c>
      <c r="E6" s="44">
        <f>+D6*$B$3</f>
        <v>431.92184245910062</v>
      </c>
      <c r="F6" s="66">
        <f>+B6/168</f>
        <v>10.038463862702441</v>
      </c>
      <c r="G6" s="44">
        <f>E6*F6</f>
        <v>4335.8318070375381</v>
      </c>
      <c r="I6" s="128"/>
      <c r="J6" s="67" t="s">
        <v>85</v>
      </c>
      <c r="K6" s="59">
        <v>0.15</v>
      </c>
      <c r="L6" s="114">
        <f>+$G$6*K6</f>
        <v>650.37477105563073</v>
      </c>
      <c r="M6" s="60">
        <f>L6/12</f>
        <v>54.19789758796923</v>
      </c>
      <c r="N6" s="61">
        <f>M6/25</f>
        <v>2.1679159035187694</v>
      </c>
      <c r="O6" s="62">
        <v>180</v>
      </c>
      <c r="P6" s="60">
        <f t="shared" ref="P6:P19" si="0">+N6*O6</f>
        <v>390.22486263337851</v>
      </c>
      <c r="R6" s="68" t="s">
        <v>86</v>
      </c>
      <c r="S6" s="69">
        <v>0</v>
      </c>
      <c r="T6" s="69">
        <v>0.15</v>
      </c>
      <c r="U6" s="69">
        <v>0.15</v>
      </c>
      <c r="V6" s="69">
        <v>0.12</v>
      </c>
      <c r="W6" s="69">
        <v>0.1</v>
      </c>
    </row>
    <row r="7" spans="1:30" ht="15" customHeight="1">
      <c r="A7" s="43" t="s">
        <v>87</v>
      </c>
      <c r="B7" s="44">
        <v>532.42869955156948</v>
      </c>
      <c r="C7" s="65">
        <f t="shared" ref="C7:C9" si="1">+B7/$B$10</f>
        <v>0.16124671292683024</v>
      </c>
      <c r="D7" s="44">
        <f t="shared" ref="D7:D9" si="2">+$B$2*C7</f>
        <v>1363.6097023178945</v>
      </c>
      <c r="E7" s="44">
        <f t="shared" ref="E7:E9" si="3">+D7*$B$3</f>
        <v>136.36097023178945</v>
      </c>
      <c r="F7" s="66">
        <f t="shared" ref="F7:F9" si="4">+B7/168</f>
        <v>3.1692184497117233</v>
      </c>
      <c r="G7" s="44">
        <f t="shared" ref="G7:G8" si="5">E7*F7</f>
        <v>432.15770267917821</v>
      </c>
      <c r="I7" s="129" t="s">
        <v>87</v>
      </c>
      <c r="J7" s="67" t="s">
        <v>13</v>
      </c>
      <c r="K7" s="59">
        <v>0.05</v>
      </c>
      <c r="L7" s="114">
        <f>+$G$7*K7</f>
        <v>21.607885133958913</v>
      </c>
      <c r="M7" s="60">
        <f>L7/12</f>
        <v>1.8006570944965761</v>
      </c>
      <c r="N7" s="61">
        <f>M7/25</f>
        <v>7.2026283779863046E-2</v>
      </c>
      <c r="O7" s="62">
        <v>20</v>
      </c>
      <c r="P7" s="60">
        <f>+N7*O7</f>
        <v>1.4405256755972609</v>
      </c>
      <c r="R7" s="68" t="s">
        <v>88</v>
      </c>
      <c r="S7" s="70">
        <f>+P22</f>
        <v>1263.9282048844011</v>
      </c>
      <c r="T7" s="70">
        <f>+S7*(1+T6)</f>
        <v>1453.5174356170612</v>
      </c>
      <c r="U7" s="70">
        <f t="shared" ref="U7:W7" si="6">+T7*(1+U6)</f>
        <v>1671.5450509596203</v>
      </c>
      <c r="V7" s="70">
        <f t="shared" si="6"/>
        <v>1872.130457074775</v>
      </c>
      <c r="W7" s="70">
        <f>+V7*(1+W6)</f>
        <v>2059.3435027822525</v>
      </c>
    </row>
    <row r="8" spans="1:30">
      <c r="A8" s="43" t="s">
        <v>89</v>
      </c>
      <c r="B8" s="44">
        <v>486.92197309417037</v>
      </c>
      <c r="C8" s="65">
        <f t="shared" si="1"/>
        <v>0.14746494259120371</v>
      </c>
      <c r="D8" s="44">
        <f t="shared" si="2"/>
        <v>1247.0618645129462</v>
      </c>
      <c r="E8" s="44">
        <f t="shared" si="3"/>
        <v>124.70618645129463</v>
      </c>
      <c r="F8" s="66">
        <f t="shared" si="4"/>
        <v>2.8983450779414901</v>
      </c>
      <c r="G8" s="44">
        <f t="shared" si="5"/>
        <v>361.44156168996352</v>
      </c>
      <c r="I8" s="130"/>
      <c r="J8" s="67" t="s">
        <v>18</v>
      </c>
      <c r="K8" s="59">
        <v>0.15</v>
      </c>
      <c r="L8" s="114">
        <f t="shared" ref="L8:L12" si="7">+$G$7*K8</f>
        <v>64.823655401876735</v>
      </c>
      <c r="M8" s="60">
        <f t="shared" ref="M6:M21" si="8">L8/12</f>
        <v>5.4019712834897282</v>
      </c>
      <c r="N8" s="61">
        <f>M8/25</f>
        <v>0.21607885133958912</v>
      </c>
      <c r="O8" s="62">
        <v>40</v>
      </c>
      <c r="P8" s="60">
        <f t="shared" si="0"/>
        <v>8.6431540535835651</v>
      </c>
      <c r="R8" s="68" t="s">
        <v>90</v>
      </c>
      <c r="S8" s="71">
        <f>+$P$23</f>
        <v>357</v>
      </c>
      <c r="T8" s="71">
        <f t="shared" ref="T8:W8" si="9">+$P$23</f>
        <v>357</v>
      </c>
      <c r="U8" s="71">
        <f t="shared" si="9"/>
        <v>357</v>
      </c>
      <c r="V8" s="71">
        <f t="shared" si="9"/>
        <v>357</v>
      </c>
      <c r="W8" s="71">
        <f t="shared" si="9"/>
        <v>357</v>
      </c>
      <c r="AA8" s="45">
        <f>+P22*(1.15)</f>
        <v>1453.5174356170612</v>
      </c>
      <c r="AB8" s="45">
        <f>+AA8*1.15</f>
        <v>1671.5450509596203</v>
      </c>
      <c r="AC8" s="45">
        <f>+AB8*1.12</f>
        <v>1872.130457074775</v>
      </c>
      <c r="AD8" s="45">
        <f>+AC8*1.1</f>
        <v>2059.3435027822525</v>
      </c>
    </row>
    <row r="9" spans="1:30" ht="15" customHeight="1">
      <c r="A9" s="43" t="s">
        <v>91</v>
      </c>
      <c r="B9" s="44">
        <v>596.13811659192834</v>
      </c>
      <c r="C9" s="65">
        <f t="shared" si="1"/>
        <v>0.18054119139670738</v>
      </c>
      <c r="D9" s="44">
        <f t="shared" si="2"/>
        <v>1526.7766752448224</v>
      </c>
      <c r="E9" s="44">
        <f t="shared" si="3"/>
        <v>152.67766752448225</v>
      </c>
      <c r="F9" s="66">
        <f t="shared" si="4"/>
        <v>3.5484411701900496</v>
      </c>
      <c r="G9" s="44">
        <f>E9*F9</f>
        <v>541.76772121246108</v>
      </c>
      <c r="I9" s="130"/>
      <c r="J9" s="67" t="s">
        <v>21</v>
      </c>
      <c r="K9" s="59">
        <v>0.15</v>
      </c>
      <c r="L9" s="114">
        <f t="shared" si="7"/>
        <v>64.823655401876735</v>
      </c>
      <c r="M9" s="60">
        <f t="shared" si="8"/>
        <v>5.4019712834897282</v>
      </c>
      <c r="N9" s="61">
        <f t="shared" ref="N7:N21" si="10">M9/25</f>
        <v>0.21607885133958912</v>
      </c>
      <c r="O9" s="62">
        <v>30</v>
      </c>
      <c r="P9" s="60">
        <f t="shared" si="0"/>
        <v>6.4823655401876739</v>
      </c>
      <c r="R9" s="68" t="s">
        <v>92</v>
      </c>
      <c r="S9" s="55">
        <f>+ROUNDUP(S7/S8,0)</f>
        <v>4</v>
      </c>
      <c r="T9" s="55">
        <f t="shared" ref="T9:W9" si="11">+ROUNDUP(T7/T8,0)</f>
        <v>5</v>
      </c>
      <c r="U9" s="55">
        <f t="shared" si="11"/>
        <v>5</v>
      </c>
      <c r="V9" s="55">
        <f>+ROUNDUP(V7/V8,0)</f>
        <v>6</v>
      </c>
      <c r="W9" s="55">
        <f t="shared" si="11"/>
        <v>6</v>
      </c>
      <c r="AA9" s="45">
        <f>+AA8/$P$23</f>
        <v>4.0714774106920482</v>
      </c>
      <c r="AB9" s="45">
        <f>+AB8/$P$23</f>
        <v>4.6821990222958556</v>
      </c>
      <c r="AC9" s="45">
        <f t="shared" ref="AC9:AD9" si="12">+AC8/$P$23</f>
        <v>5.2440629049713587</v>
      </c>
      <c r="AD9" s="45">
        <f t="shared" si="12"/>
        <v>5.7684691954684943</v>
      </c>
    </row>
    <row r="10" spans="1:30">
      <c r="A10" s="72" t="s">
        <v>93</v>
      </c>
      <c r="B10" s="73">
        <f>+SUM(B6:B9)</f>
        <v>3301.9507181716781</v>
      </c>
      <c r="I10" s="130"/>
      <c r="J10" s="67" t="s">
        <v>24</v>
      </c>
      <c r="K10" s="59">
        <v>0.2</v>
      </c>
      <c r="L10" s="114">
        <f t="shared" si="7"/>
        <v>86.431540535835651</v>
      </c>
      <c r="M10" s="60">
        <f t="shared" si="8"/>
        <v>7.2026283779863043</v>
      </c>
      <c r="N10" s="61">
        <f t="shared" si="10"/>
        <v>0.28810513511945218</v>
      </c>
      <c r="O10" s="62">
        <v>30</v>
      </c>
      <c r="P10" s="60">
        <f t="shared" si="0"/>
        <v>8.6431540535835651</v>
      </c>
    </row>
    <row r="11" spans="1:30">
      <c r="I11" s="130"/>
      <c r="J11" s="67" t="s">
        <v>27</v>
      </c>
      <c r="K11" s="59">
        <v>0.2</v>
      </c>
      <c r="L11" s="114">
        <f t="shared" si="7"/>
        <v>86.431540535835651</v>
      </c>
      <c r="M11" s="60">
        <f t="shared" si="8"/>
        <v>7.2026283779863043</v>
      </c>
      <c r="N11" s="61">
        <f t="shared" si="10"/>
        <v>0.28810513511945218</v>
      </c>
      <c r="O11" s="62">
        <v>40</v>
      </c>
      <c r="P11" s="60">
        <f t="shared" si="0"/>
        <v>11.524205404778087</v>
      </c>
    </row>
    <row r="12" spans="1:30">
      <c r="A12" s="74" t="s">
        <v>94</v>
      </c>
      <c r="B12" s="75">
        <f>916/B1</f>
        <v>0.36105636578636185</v>
      </c>
      <c r="I12" s="130"/>
      <c r="J12" s="67" t="s">
        <v>30</v>
      </c>
      <c r="K12" s="59">
        <v>0.15</v>
      </c>
      <c r="L12" s="114">
        <f>+$G$7*K12</f>
        <v>64.823655401876735</v>
      </c>
      <c r="M12" s="60">
        <f t="shared" si="8"/>
        <v>5.4019712834897282</v>
      </c>
      <c r="N12" s="61">
        <f t="shared" si="10"/>
        <v>0.21607885133958912</v>
      </c>
      <c r="O12" s="62">
        <v>60</v>
      </c>
      <c r="P12" s="60">
        <f t="shared" si="0"/>
        <v>12.964731080375348</v>
      </c>
    </row>
    <row r="13" spans="1:30">
      <c r="A13" s="55" t="s">
        <v>95</v>
      </c>
      <c r="B13" s="55" t="s">
        <v>96</v>
      </c>
      <c r="C13" s="55" t="s">
        <v>97</v>
      </c>
      <c r="D13" s="55" t="s">
        <v>93</v>
      </c>
      <c r="I13" s="131"/>
      <c r="J13" s="67" t="s">
        <v>32</v>
      </c>
      <c r="K13" s="59">
        <v>0.1</v>
      </c>
      <c r="L13" s="114">
        <f>+$G$7*K13</f>
        <v>43.215770267917826</v>
      </c>
      <c r="M13" s="60">
        <f t="shared" si="8"/>
        <v>3.6013141889931521</v>
      </c>
      <c r="N13" s="61">
        <f t="shared" si="10"/>
        <v>0.14405256755972609</v>
      </c>
      <c r="O13" s="62">
        <v>60</v>
      </c>
      <c r="P13" s="60">
        <f t="shared" si="0"/>
        <v>8.6431540535835651</v>
      </c>
    </row>
    <row r="14" spans="1:30">
      <c r="A14" s="74" t="s">
        <v>78</v>
      </c>
      <c r="B14" s="71">
        <f>G6*$B$12</f>
        <v>1565.4796749098878</v>
      </c>
      <c r="C14" s="71">
        <f>+G6-B14</f>
        <v>2770.3521321276503</v>
      </c>
      <c r="D14" s="71">
        <f>+B14+C14</f>
        <v>4335.8318070375381</v>
      </c>
      <c r="I14" s="132" t="s">
        <v>89</v>
      </c>
      <c r="J14" s="67" t="s">
        <v>39</v>
      </c>
      <c r="K14" s="59">
        <v>0.3</v>
      </c>
      <c r="L14" s="114">
        <f>+$G$8*K14</f>
        <v>108.43246850698905</v>
      </c>
      <c r="M14" s="60">
        <f t="shared" si="8"/>
        <v>9.0360390422490884</v>
      </c>
      <c r="N14" s="61">
        <f t="shared" si="10"/>
        <v>0.36144156168996355</v>
      </c>
      <c r="O14" s="62">
        <v>50</v>
      </c>
      <c r="P14" s="60">
        <f t="shared" si="0"/>
        <v>18.072078084498177</v>
      </c>
    </row>
    <row r="15" spans="1:30">
      <c r="A15" s="74" t="s">
        <v>87</v>
      </c>
      <c r="B15" s="71">
        <f t="shared" ref="B15:B17" si="13">G7*$B$12</f>
        <v>156.03328957592717</v>
      </c>
      <c r="C15" s="71">
        <f t="shared" ref="C15:C17" si="14">+G7-B15</f>
        <v>276.12441310325107</v>
      </c>
      <c r="D15" s="71">
        <f t="shared" ref="D15:D17" si="15">+B15+C15</f>
        <v>432.15770267917821</v>
      </c>
      <c r="I15" s="133"/>
      <c r="J15" s="67" t="s">
        <v>43</v>
      </c>
      <c r="K15" s="59">
        <v>0.1</v>
      </c>
      <c r="L15" s="114">
        <f>+$G$8*K15</f>
        <v>36.144156168996354</v>
      </c>
      <c r="M15" s="60">
        <f t="shared" si="8"/>
        <v>3.0120130140830295</v>
      </c>
      <c r="N15" s="61">
        <f>M15/25</f>
        <v>0.12048052056332118</v>
      </c>
      <c r="O15" s="62">
        <v>50</v>
      </c>
      <c r="P15" s="60">
        <f t="shared" si="0"/>
        <v>6.0240260281660589</v>
      </c>
    </row>
    <row r="16" spans="1:30">
      <c r="A16" s="74" t="s">
        <v>89</v>
      </c>
      <c r="B16" s="71">
        <f t="shared" si="13"/>
        <v>130.50077670792535</v>
      </c>
      <c r="C16" s="71">
        <f t="shared" si="14"/>
        <v>230.94078498203817</v>
      </c>
      <c r="D16" s="71">
        <f>+B16+C16</f>
        <v>361.44156168996352</v>
      </c>
      <c r="I16" s="133"/>
      <c r="J16" s="67" t="s">
        <v>46</v>
      </c>
      <c r="K16" s="59">
        <v>0.05</v>
      </c>
      <c r="L16" s="114">
        <f t="shared" ref="L16:L19" si="16">+$G$8*K16</f>
        <v>18.072078084498177</v>
      </c>
      <c r="M16" s="60">
        <f t="shared" si="8"/>
        <v>1.5060065070415147</v>
      </c>
      <c r="N16" s="61">
        <f t="shared" si="10"/>
        <v>6.0240260281660588E-2</v>
      </c>
      <c r="O16" s="62">
        <v>60</v>
      </c>
      <c r="P16" s="60">
        <f t="shared" si="0"/>
        <v>3.6144156168996351</v>
      </c>
    </row>
    <row r="17" spans="1:23">
      <c r="A17" s="74" t="s">
        <v>91</v>
      </c>
      <c r="B17" s="71">
        <f t="shared" si="13"/>
        <v>195.60868452133005</v>
      </c>
      <c r="C17" s="71">
        <f t="shared" si="14"/>
        <v>346.15903669113106</v>
      </c>
      <c r="D17" s="71">
        <f t="shared" si="15"/>
        <v>541.76772121246108</v>
      </c>
      <c r="I17" s="133"/>
      <c r="J17" s="67" t="s">
        <v>48</v>
      </c>
      <c r="K17" s="59">
        <v>0.15</v>
      </c>
      <c r="L17" s="114">
        <f t="shared" si="16"/>
        <v>54.216234253494527</v>
      </c>
      <c r="M17" s="60">
        <f t="shared" si="8"/>
        <v>4.5180195211245442</v>
      </c>
      <c r="N17" s="61">
        <f t="shared" si="10"/>
        <v>0.18072078084498178</v>
      </c>
      <c r="O17" s="62">
        <v>60</v>
      </c>
      <c r="P17" s="60">
        <f t="shared" si="0"/>
        <v>10.843246850698907</v>
      </c>
    </row>
    <row r="18" spans="1:23">
      <c r="I18" s="133"/>
      <c r="J18" s="67" t="s">
        <v>51</v>
      </c>
      <c r="K18" s="59">
        <v>0.15</v>
      </c>
      <c r="L18" s="114">
        <f t="shared" si="16"/>
        <v>54.216234253494527</v>
      </c>
      <c r="M18" s="60">
        <f t="shared" si="8"/>
        <v>4.5180195211245442</v>
      </c>
      <c r="N18" s="61">
        <f t="shared" si="10"/>
        <v>0.18072078084498178</v>
      </c>
      <c r="O18" s="62">
        <v>60</v>
      </c>
      <c r="P18" s="60">
        <f t="shared" si="0"/>
        <v>10.843246850698907</v>
      </c>
    </row>
    <row r="19" spans="1:23">
      <c r="A19" s="127" t="s">
        <v>98</v>
      </c>
      <c r="B19" s="127"/>
      <c r="I19" s="134"/>
      <c r="J19" s="67" t="s">
        <v>53</v>
      </c>
      <c r="K19" s="59">
        <v>0.25</v>
      </c>
      <c r="L19" s="114">
        <f t="shared" si="16"/>
        <v>90.36039042249088</v>
      </c>
      <c r="M19" s="60">
        <f t="shared" si="8"/>
        <v>7.5300325352075737</v>
      </c>
      <c r="N19" s="61">
        <f t="shared" si="10"/>
        <v>0.30120130140830292</v>
      </c>
      <c r="O19" s="62">
        <v>60</v>
      </c>
      <c r="P19" s="60">
        <f t="shared" si="0"/>
        <v>18.072078084498177</v>
      </c>
    </row>
    <row r="20" spans="1:23" ht="15" customHeight="1">
      <c r="A20" s="55" t="s">
        <v>99</v>
      </c>
      <c r="B20" s="55" t="s">
        <v>100</v>
      </c>
      <c r="I20" s="135" t="s">
        <v>91</v>
      </c>
      <c r="J20" s="67" t="s">
        <v>56</v>
      </c>
      <c r="K20" s="76">
        <v>0.5</v>
      </c>
      <c r="L20" s="114">
        <f>+$G$9*K20</f>
        <v>270.88386060623054</v>
      </c>
      <c r="M20" s="60">
        <f t="shared" si="8"/>
        <v>22.573655050519211</v>
      </c>
      <c r="N20" s="61">
        <f t="shared" si="10"/>
        <v>0.90294620202076847</v>
      </c>
      <c r="O20" s="62">
        <v>60</v>
      </c>
      <c r="P20" s="60">
        <f>+N20*O20</f>
        <v>54.17677212124611</v>
      </c>
    </row>
    <row r="21" spans="1:23">
      <c r="A21" s="77" t="str">
        <f>+O24</f>
        <v>N° Operarios requeridos</v>
      </c>
      <c r="B21" s="71">
        <f>+P24</f>
        <v>4</v>
      </c>
      <c r="I21" s="136"/>
      <c r="J21" s="67" t="s">
        <v>60</v>
      </c>
      <c r="K21" s="78">
        <v>0.5</v>
      </c>
      <c r="L21" s="114">
        <f>+$G$9*K21</f>
        <v>270.88386060623054</v>
      </c>
      <c r="M21" s="60">
        <f t="shared" si="8"/>
        <v>22.573655050519211</v>
      </c>
      <c r="N21" s="61">
        <f t="shared" si="10"/>
        <v>0.90294620202076847</v>
      </c>
      <c r="O21" s="79">
        <v>48</v>
      </c>
      <c r="P21" s="80">
        <f>+N21*O21</f>
        <v>43.341417696996885</v>
      </c>
    </row>
    <row r="22" spans="1:23">
      <c r="A22" s="77" t="s">
        <v>101</v>
      </c>
      <c r="B22" s="74">
        <f>+K46</f>
        <v>2</v>
      </c>
      <c r="O22" s="54" t="s">
        <v>88</v>
      </c>
      <c r="P22" s="81">
        <f>+SUM(P5:P21)</f>
        <v>1263.9282048844011</v>
      </c>
    </row>
    <row r="23" spans="1:23">
      <c r="A23" s="77" t="s">
        <v>102</v>
      </c>
      <c r="B23" s="74">
        <f>+L46</f>
        <v>2</v>
      </c>
      <c r="L23" s="82" t="s">
        <v>103</v>
      </c>
      <c r="M23" s="82">
        <f>+AVERAGE(O5:O21)</f>
        <v>64</v>
      </c>
      <c r="O23" s="54" t="s">
        <v>90</v>
      </c>
      <c r="P23" s="83">
        <f>+(60*7)*85%</f>
        <v>357</v>
      </c>
    </row>
    <row r="24" spans="1:23" ht="15" customHeight="1">
      <c r="A24" s="77" t="s">
        <v>104</v>
      </c>
      <c r="B24" s="74">
        <f>+M46</f>
        <v>1</v>
      </c>
      <c r="O24" s="54" t="s">
        <v>92</v>
      </c>
      <c r="P24" s="84">
        <f>ROUNDUP(P22/P23,0)</f>
        <v>4</v>
      </c>
      <c r="Q24" s="85"/>
      <c r="R24" s="85"/>
    </row>
    <row r="25" spans="1:23" ht="15" customHeight="1">
      <c r="A25" s="77" t="s">
        <v>105</v>
      </c>
      <c r="B25" s="74">
        <f>+N46</f>
        <v>1</v>
      </c>
      <c r="O25" s="86"/>
      <c r="P25" s="85"/>
      <c r="Q25" s="85"/>
      <c r="R25" s="85"/>
    </row>
    <row r="26" spans="1:23">
      <c r="A26" s="77" t="s">
        <v>106</v>
      </c>
      <c r="B26" s="74">
        <f>+O46</f>
        <v>1</v>
      </c>
      <c r="J26" s="46"/>
      <c r="K26" s="127" t="s">
        <v>107</v>
      </c>
      <c r="L26" s="127"/>
      <c r="M26" s="127"/>
      <c r="N26" s="127"/>
      <c r="O26" s="127"/>
    </row>
    <row r="27" spans="1:23">
      <c r="I27" s="52" t="s">
        <v>0</v>
      </c>
      <c r="J27" s="52" t="s">
        <v>68</v>
      </c>
      <c r="K27" s="55" t="s">
        <v>108</v>
      </c>
      <c r="L27" s="55" t="s">
        <v>11</v>
      </c>
      <c r="M27" s="55" t="s">
        <v>109</v>
      </c>
      <c r="N27" s="55" t="s">
        <v>110</v>
      </c>
      <c r="O27" s="55" t="s">
        <v>62</v>
      </c>
    </row>
    <row r="28" spans="1:23">
      <c r="I28" s="128" t="s">
        <v>78</v>
      </c>
      <c r="J28" s="58" t="s">
        <v>79</v>
      </c>
      <c r="K28" s="63">
        <f>+P5</f>
        <v>650.37477105563073</v>
      </c>
      <c r="L28" s="63"/>
      <c r="M28" s="63"/>
      <c r="N28" s="63"/>
      <c r="O28" s="63"/>
    </row>
    <row r="29" spans="1:23">
      <c r="I29" s="128"/>
      <c r="J29" s="67" t="s">
        <v>85</v>
      </c>
      <c r="K29" s="60"/>
      <c r="L29" s="60">
        <f>+P6</f>
        <v>390.22486263337851</v>
      </c>
      <c r="M29" s="60"/>
      <c r="N29" s="60"/>
      <c r="O29" s="60"/>
    </row>
    <row r="30" spans="1:23">
      <c r="I30" s="129" t="s">
        <v>87</v>
      </c>
      <c r="J30" s="67" t="s">
        <v>13</v>
      </c>
      <c r="K30" s="60"/>
      <c r="L30" s="60"/>
      <c r="M30" s="60">
        <f>+P7</f>
        <v>1.4405256755972609</v>
      </c>
      <c r="N30" s="60"/>
      <c r="O30" s="60"/>
    </row>
    <row r="31" spans="1:23">
      <c r="I31" s="130"/>
      <c r="J31" s="67" t="s">
        <v>18</v>
      </c>
      <c r="K31" s="60">
        <f>+P8</f>
        <v>8.6431540535835651</v>
      </c>
      <c r="L31" s="60"/>
      <c r="M31" s="60"/>
      <c r="N31" s="60"/>
      <c r="O31" s="60"/>
    </row>
    <row r="32" spans="1:23">
      <c r="I32" s="130"/>
      <c r="J32" s="67" t="s">
        <v>21</v>
      </c>
      <c r="K32" s="60">
        <f>+P9</f>
        <v>6.4823655401876739</v>
      </c>
      <c r="L32" s="60"/>
      <c r="M32" s="60"/>
      <c r="N32" s="60"/>
      <c r="O32" s="60"/>
      <c r="S32" s="87"/>
      <c r="T32" s="87"/>
      <c r="U32" s="87"/>
      <c r="V32" s="87"/>
      <c r="W32" s="87"/>
    </row>
    <row r="33" spans="9:20">
      <c r="I33" s="130"/>
      <c r="J33" s="67" t="s">
        <v>24</v>
      </c>
      <c r="K33" s="60">
        <f>+P10</f>
        <v>8.6431540535835651</v>
      </c>
      <c r="L33" s="60"/>
      <c r="M33" s="60"/>
      <c r="N33" s="60"/>
      <c r="O33" s="60"/>
    </row>
    <row r="34" spans="9:20">
      <c r="I34" s="130"/>
      <c r="J34" s="67" t="s">
        <v>27</v>
      </c>
      <c r="K34" s="60">
        <f>+P11</f>
        <v>11.524205404778087</v>
      </c>
      <c r="L34" s="60"/>
      <c r="M34" s="60"/>
      <c r="N34" s="60"/>
      <c r="O34" s="60"/>
    </row>
    <row r="35" spans="9:20">
      <c r="I35" s="130"/>
      <c r="J35" s="67" t="s">
        <v>30</v>
      </c>
      <c r="K35" s="60">
        <f>+P12</f>
        <v>12.964731080375348</v>
      </c>
      <c r="L35" s="60"/>
      <c r="M35" s="60"/>
      <c r="N35" s="60"/>
      <c r="O35" s="60"/>
    </row>
    <row r="36" spans="9:20">
      <c r="I36" s="131"/>
      <c r="J36" s="67" t="s">
        <v>32</v>
      </c>
      <c r="K36" s="60">
        <f>+P13</f>
        <v>8.6431540535835651</v>
      </c>
      <c r="L36" s="60"/>
      <c r="M36" s="60"/>
      <c r="N36" s="60"/>
      <c r="O36" s="60"/>
    </row>
    <row r="37" spans="9:20">
      <c r="I37" s="132" t="s">
        <v>89</v>
      </c>
      <c r="J37" s="67" t="s">
        <v>39</v>
      </c>
      <c r="K37" s="60"/>
      <c r="L37" s="60">
        <f>+P14</f>
        <v>18.072078084498177</v>
      </c>
      <c r="M37" s="60"/>
      <c r="N37" s="60"/>
      <c r="O37" s="60"/>
    </row>
    <row r="38" spans="9:20">
      <c r="I38" s="133"/>
      <c r="J38" s="67" t="s">
        <v>43</v>
      </c>
      <c r="K38" s="60"/>
      <c r="L38" s="60">
        <f>+P15</f>
        <v>6.0240260281660589</v>
      </c>
      <c r="M38" s="60"/>
      <c r="N38" s="60"/>
      <c r="O38" s="60"/>
      <c r="S38" s="88"/>
    </row>
    <row r="39" spans="9:20">
      <c r="I39" s="133"/>
      <c r="J39" s="67" t="s">
        <v>46</v>
      </c>
      <c r="K39" s="60"/>
      <c r="L39" s="60">
        <f>+P16</f>
        <v>3.6144156168996351</v>
      </c>
      <c r="M39" s="60"/>
      <c r="N39" s="60"/>
      <c r="O39" s="60"/>
      <c r="T39" s="88"/>
    </row>
    <row r="40" spans="9:20">
      <c r="I40" s="133"/>
      <c r="J40" s="67" t="s">
        <v>48</v>
      </c>
      <c r="K40" s="60"/>
      <c r="L40" s="60">
        <f>+P17</f>
        <v>10.843246850698907</v>
      </c>
      <c r="M40" s="60"/>
      <c r="N40" s="60"/>
      <c r="O40" s="60"/>
    </row>
    <row r="41" spans="9:20">
      <c r="I41" s="133"/>
      <c r="J41" s="67" t="s">
        <v>51</v>
      </c>
      <c r="K41" s="60"/>
      <c r="L41" s="60">
        <f>+P18</f>
        <v>10.843246850698907</v>
      </c>
      <c r="M41" s="60"/>
      <c r="N41" s="60"/>
      <c r="O41" s="60"/>
      <c r="S41" s="88"/>
    </row>
    <row r="42" spans="9:20">
      <c r="I42" s="134"/>
      <c r="J42" s="67" t="s">
        <v>53</v>
      </c>
      <c r="K42" s="60"/>
      <c r="L42" s="60">
        <f>+P19</f>
        <v>18.072078084498177</v>
      </c>
      <c r="M42" s="60"/>
      <c r="N42" s="60"/>
      <c r="O42" s="60"/>
      <c r="S42" s="88"/>
    </row>
    <row r="43" spans="9:20">
      <c r="I43" s="135" t="s">
        <v>91</v>
      </c>
      <c r="J43" s="67" t="s">
        <v>56</v>
      </c>
      <c r="K43" s="80"/>
      <c r="L43" s="60"/>
      <c r="M43" s="60"/>
      <c r="N43" s="60">
        <f>+P20</f>
        <v>54.17677212124611</v>
      </c>
      <c r="O43" s="60"/>
      <c r="S43" s="88"/>
    </row>
    <row r="44" spans="9:20">
      <c r="I44" s="136"/>
      <c r="J44" s="67" t="s">
        <v>60</v>
      </c>
      <c r="K44" s="70"/>
      <c r="L44" s="89"/>
      <c r="M44" s="80"/>
      <c r="N44" s="80"/>
      <c r="O44" s="80">
        <f>+P21</f>
        <v>43.341417696996885</v>
      </c>
      <c r="S44" s="88"/>
    </row>
    <row r="45" spans="9:20">
      <c r="J45" s="90" t="s">
        <v>111</v>
      </c>
      <c r="K45" s="91">
        <f>+SUM(K28:K44)</f>
        <v>707.27553524172242</v>
      </c>
      <c r="L45" s="91">
        <f>+SUM(L28:L44)</f>
        <v>457.69395414883837</v>
      </c>
      <c r="M45" s="91">
        <f>+SUM(M28:M44)</f>
        <v>1.4405256755972609</v>
      </c>
      <c r="N45" s="91">
        <f>+SUM(N28:N44)</f>
        <v>54.17677212124611</v>
      </c>
      <c r="O45" s="91">
        <f>+SUM(O28:O44)</f>
        <v>43.341417696996885</v>
      </c>
      <c r="S45" s="88"/>
    </row>
    <row r="46" spans="9:20">
      <c r="J46" s="55" t="s">
        <v>112</v>
      </c>
      <c r="K46" s="55">
        <f>+ROUNDUP(K45/$P$23,0)</f>
        <v>2</v>
      </c>
      <c r="L46" s="55">
        <f>+ROUNDUP(L45/$P$23,0)</f>
        <v>2</v>
      </c>
      <c r="M46" s="55">
        <f>+ROUNDUP(M45/$P$23,0)</f>
        <v>1</v>
      </c>
      <c r="N46" s="55">
        <f>+ROUNDUP(N45/$P$23,0)</f>
        <v>1</v>
      </c>
      <c r="O46" s="55">
        <f>+ROUNDUP(O45/$P$23,0)</f>
        <v>1</v>
      </c>
      <c r="S46" s="88"/>
    </row>
    <row r="47" spans="9:20">
      <c r="T47" s="88"/>
    </row>
    <row r="48" spans="9:20" ht="14.25" customHeight="1">
      <c r="K48" s="92"/>
      <c r="L48" s="93"/>
      <c r="M48" s="93"/>
      <c r="N48" s="93"/>
      <c r="O48" s="93"/>
      <c r="T48" s="88"/>
    </row>
    <row r="49" spans="12:20">
      <c r="L49" s="94"/>
      <c r="T49" s="88"/>
    </row>
    <row r="50" spans="12:20">
      <c r="T50" s="88"/>
    </row>
    <row r="51" spans="12:20">
      <c r="T51" s="88"/>
    </row>
    <row r="52" spans="12:20">
      <c r="T52" s="88"/>
    </row>
    <row r="53" spans="12:20">
      <c r="S53" s="88"/>
    </row>
    <row r="54" spans="12:20">
      <c r="S54" s="95"/>
      <c r="T54" s="95"/>
    </row>
  </sheetData>
  <mergeCells count="10">
    <mergeCell ref="I43:I44"/>
    <mergeCell ref="I7:I13"/>
    <mergeCell ref="I5:I6"/>
    <mergeCell ref="I14:I19"/>
    <mergeCell ref="I20:I21"/>
    <mergeCell ref="A19:B19"/>
    <mergeCell ref="K26:O26"/>
    <mergeCell ref="I28:I29"/>
    <mergeCell ref="I30:I36"/>
    <mergeCell ref="I37:I42"/>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41"/>
  <sheetViews>
    <sheetView topLeftCell="A33" workbookViewId="0">
      <selection activeCell="F5" sqref="F5"/>
    </sheetView>
  </sheetViews>
  <sheetFormatPr defaultColWidth="9" defaultRowHeight="15.75"/>
  <cols>
    <col min="1" max="1" width="9" style="45"/>
    <col min="2" max="2" width="25.28515625" style="45" bestFit="1" customWidth="1"/>
    <col min="3" max="3" width="22" style="45" bestFit="1" customWidth="1"/>
    <col min="4" max="4" width="28.28515625" style="45" customWidth="1"/>
    <col min="5" max="5" width="10" style="45" bestFit="1" customWidth="1"/>
    <col min="6" max="6" width="12.5703125" style="45" customWidth="1"/>
    <col min="7" max="16384" width="9" style="45"/>
  </cols>
  <sheetData>
    <row r="1" spans="1:15" ht="44.25">
      <c r="A1" s="97"/>
      <c r="B1" s="56" t="s">
        <v>113</v>
      </c>
      <c r="C1" s="56" t="s">
        <v>114</v>
      </c>
      <c r="D1" s="98" t="s">
        <v>115</v>
      </c>
      <c r="E1" s="56" t="s">
        <v>116</v>
      </c>
      <c r="F1" s="56"/>
      <c r="G1" s="56" t="s">
        <v>117</v>
      </c>
    </row>
    <row r="2" spans="1:15">
      <c r="A2" s="97" t="s">
        <v>118</v>
      </c>
      <c r="B2" s="97">
        <v>653.82000000000005</v>
      </c>
      <c r="C2" s="99">
        <v>4500000</v>
      </c>
      <c r="D2" s="100">
        <f>+AVERAGE(B8:D8)</f>
        <v>1953.3333333333333</v>
      </c>
      <c r="E2" s="43">
        <f>+SUM(B2:D2)</f>
        <v>4502607.1533333333</v>
      </c>
      <c r="F2" s="43">
        <f>1/E2</f>
        <v>2.2209354845884972E-7</v>
      </c>
      <c r="G2" s="65">
        <f>+F2/$F$5</f>
        <v>0.16005912619718077</v>
      </c>
      <c r="J2" s="50" t="s">
        <v>119</v>
      </c>
    </row>
    <row r="3" spans="1:15">
      <c r="A3" s="97" t="s">
        <v>120</v>
      </c>
      <c r="B3" s="97">
        <v>722.16</v>
      </c>
      <c r="C3" s="99">
        <v>2000000</v>
      </c>
      <c r="D3" s="100">
        <f t="shared" ref="D3" si="0">+AVERAGE(B9:D9)</f>
        <v>182.66666666666666</v>
      </c>
      <c r="E3" s="43">
        <f t="shared" ref="E3:E4" si="1">+SUM(B3:D3)</f>
        <v>2000904.8266666667</v>
      </c>
      <c r="F3" s="43">
        <f t="shared" ref="F3:F4" si="2">1/E3</f>
        <v>4.9977389562596691E-7</v>
      </c>
      <c r="G3" s="65">
        <f t="shared" ref="G3:G4" si="3">+F3/$F$5</f>
        <v>0.36017873362437969</v>
      </c>
      <c r="J3" s="62"/>
      <c r="K3" s="52" t="s">
        <v>121</v>
      </c>
      <c r="L3" s="52" t="s">
        <v>122</v>
      </c>
      <c r="M3" s="52" t="s">
        <v>123</v>
      </c>
      <c r="N3" s="79"/>
      <c r="O3" s="62"/>
    </row>
    <row r="4" spans="1:15">
      <c r="A4" s="97" t="s">
        <v>124</v>
      </c>
      <c r="B4" s="97">
        <v>461.4</v>
      </c>
      <c r="C4" s="99">
        <v>1500000</v>
      </c>
      <c r="D4" s="100">
        <f>+AVERAGE(B10:D10)</f>
        <v>1706.6666666666667</v>
      </c>
      <c r="E4" s="43">
        <f>+SUM(B4:D4)</f>
        <v>1502168.0666666667</v>
      </c>
      <c r="F4" s="47">
        <f>1/E4</f>
        <v>6.6570447221595842E-7</v>
      </c>
      <c r="G4" s="65">
        <f>+F4/$F$5</f>
        <v>0.47976214017843954</v>
      </c>
      <c r="J4" s="52" t="s">
        <v>121</v>
      </c>
      <c r="K4" s="62" t="s">
        <v>125</v>
      </c>
      <c r="L4" s="62">
        <v>0</v>
      </c>
      <c r="M4" s="101">
        <v>1</v>
      </c>
      <c r="N4" s="74">
        <v>1</v>
      </c>
      <c r="O4" s="102">
        <f>+N4/4</f>
        <v>0.25</v>
      </c>
    </row>
    <row r="5" spans="1:15">
      <c r="F5" s="43">
        <f>+SUM(F2:F4)</f>
        <v>1.3875719163007751E-6</v>
      </c>
      <c r="J5" s="52" t="s">
        <v>122</v>
      </c>
      <c r="K5" s="62">
        <v>1</v>
      </c>
      <c r="L5" s="62" t="s">
        <v>125</v>
      </c>
      <c r="M5" s="101">
        <v>1</v>
      </c>
      <c r="N5" s="74">
        <v>2</v>
      </c>
      <c r="O5" s="102">
        <f t="shared" ref="O5:O6" si="4">+N5/4</f>
        <v>0.5</v>
      </c>
    </row>
    <row r="6" spans="1:15">
      <c r="A6" s="137" t="s">
        <v>126</v>
      </c>
      <c r="B6" s="137"/>
      <c r="C6" s="137"/>
      <c r="D6" s="137"/>
      <c r="J6" s="52" t="s">
        <v>123</v>
      </c>
      <c r="K6" s="62">
        <v>0</v>
      </c>
      <c r="L6" s="62">
        <v>1</v>
      </c>
      <c r="M6" s="101" t="s">
        <v>125</v>
      </c>
      <c r="N6" s="74">
        <v>1</v>
      </c>
      <c r="O6" s="102">
        <f t="shared" si="4"/>
        <v>0.25</v>
      </c>
    </row>
    <row r="7" spans="1:15">
      <c r="A7" s="103"/>
      <c r="B7" s="104" t="s">
        <v>127</v>
      </c>
      <c r="C7" s="104" t="s">
        <v>128</v>
      </c>
      <c r="D7" s="104" t="s">
        <v>129</v>
      </c>
      <c r="N7" s="74">
        <v>4</v>
      </c>
    </row>
    <row r="8" spans="1:15">
      <c r="A8" s="52" t="s">
        <v>118</v>
      </c>
      <c r="B8" s="62">
        <f>1.96*1000</f>
        <v>1960</v>
      </c>
      <c r="C8" s="62">
        <f>1.97*1000</f>
        <v>1970</v>
      </c>
      <c r="D8" s="62">
        <f>1.93*1000</f>
        <v>1930</v>
      </c>
    </row>
    <row r="9" spans="1:15">
      <c r="A9" s="52" t="s">
        <v>120</v>
      </c>
      <c r="B9" s="62">
        <v>104</v>
      </c>
      <c r="C9" s="62">
        <v>121</v>
      </c>
      <c r="D9" s="62">
        <v>323</v>
      </c>
      <c r="G9" s="105"/>
      <c r="H9" s="46"/>
      <c r="J9" s="50" t="s">
        <v>130</v>
      </c>
    </row>
    <row r="10" spans="1:15">
      <c r="A10" s="52" t="s">
        <v>124</v>
      </c>
      <c r="B10" s="62">
        <f>1.73*1000</f>
        <v>1730</v>
      </c>
      <c r="C10" s="62">
        <f>1.75*1000</f>
        <v>1750</v>
      </c>
      <c r="D10" s="62">
        <f>1.64*1000</f>
        <v>1640</v>
      </c>
      <c r="G10" s="46"/>
      <c r="H10" s="46"/>
      <c r="J10" s="62"/>
      <c r="K10" s="52" t="s">
        <v>118</v>
      </c>
      <c r="L10" s="52" t="s">
        <v>120</v>
      </c>
      <c r="M10" s="52" t="s">
        <v>124</v>
      </c>
      <c r="N10" s="79"/>
      <c r="O10" s="62" t="s">
        <v>131</v>
      </c>
    </row>
    <row r="11" spans="1:15">
      <c r="G11" s="106"/>
      <c r="H11" s="106"/>
      <c r="I11" s="106"/>
      <c r="J11" s="52" t="s">
        <v>118</v>
      </c>
      <c r="K11" s="62" t="s">
        <v>125</v>
      </c>
      <c r="L11" s="62">
        <v>0</v>
      </c>
      <c r="M11" s="101">
        <v>0</v>
      </c>
      <c r="N11" s="74">
        <v>0</v>
      </c>
      <c r="O11" s="102">
        <f>+N11/$N$14</f>
        <v>0</v>
      </c>
    </row>
    <row r="12" spans="1:15">
      <c r="B12" s="107"/>
      <c r="H12" s="88"/>
      <c r="J12" s="52" t="s">
        <v>120</v>
      </c>
      <c r="K12" s="62">
        <v>1</v>
      </c>
      <c r="L12" s="62" t="s">
        <v>125</v>
      </c>
      <c r="M12" s="101">
        <v>1</v>
      </c>
      <c r="N12" s="74">
        <v>2</v>
      </c>
      <c r="O12" s="102">
        <f t="shared" ref="O12:O13" si="5">+N12/$N$14</f>
        <v>1</v>
      </c>
    </row>
    <row r="13" spans="1:15">
      <c r="J13" s="52" t="s">
        <v>124</v>
      </c>
      <c r="K13" s="62">
        <v>0</v>
      </c>
      <c r="L13" s="62">
        <v>0</v>
      </c>
      <c r="M13" s="101" t="s">
        <v>125</v>
      </c>
      <c r="N13" s="74">
        <v>0</v>
      </c>
      <c r="O13" s="102">
        <f t="shared" si="5"/>
        <v>0</v>
      </c>
    </row>
    <row r="14" spans="1:15">
      <c r="G14" s="88"/>
      <c r="N14" s="74">
        <f>+SUM(N11:N13)</f>
        <v>2</v>
      </c>
    </row>
    <row r="16" spans="1:15">
      <c r="J16" s="86" t="s">
        <v>132</v>
      </c>
    </row>
    <row r="17" spans="10:15">
      <c r="J17" s="62"/>
      <c r="K17" s="52" t="s">
        <v>118</v>
      </c>
      <c r="L17" s="52" t="s">
        <v>120</v>
      </c>
      <c r="M17" s="52" t="s">
        <v>124</v>
      </c>
      <c r="N17" s="79"/>
      <c r="O17" s="62" t="s">
        <v>133</v>
      </c>
    </row>
    <row r="18" spans="10:15">
      <c r="J18" s="52" t="s">
        <v>118</v>
      </c>
      <c r="K18" s="62" t="s">
        <v>125</v>
      </c>
      <c r="L18" s="62">
        <v>1</v>
      </c>
      <c r="M18" s="101">
        <v>1</v>
      </c>
      <c r="N18" s="74">
        <v>2</v>
      </c>
      <c r="O18" s="108">
        <f>+N18/$N$21</f>
        <v>0.66666666666666663</v>
      </c>
    </row>
    <row r="19" spans="10:15">
      <c r="J19" s="52" t="s">
        <v>120</v>
      </c>
      <c r="K19" s="62">
        <v>0</v>
      </c>
      <c r="L19" s="62" t="s">
        <v>125</v>
      </c>
      <c r="M19" s="101">
        <v>1</v>
      </c>
      <c r="N19" s="74">
        <v>1</v>
      </c>
      <c r="O19" s="108">
        <f t="shared" ref="O19:O20" si="6">+N19/$N$21</f>
        <v>0.33333333333333331</v>
      </c>
    </row>
    <row r="20" spans="10:15">
      <c r="J20" s="52" t="s">
        <v>124</v>
      </c>
      <c r="K20" s="62">
        <v>0</v>
      </c>
      <c r="L20" s="62">
        <v>0</v>
      </c>
      <c r="M20" s="101" t="s">
        <v>125</v>
      </c>
      <c r="N20" s="74">
        <v>0</v>
      </c>
      <c r="O20" s="108">
        <f t="shared" si="6"/>
        <v>0</v>
      </c>
    </row>
    <row r="21" spans="10:15">
      <c r="N21" s="74">
        <f>+SUM(N18:N20)</f>
        <v>3</v>
      </c>
    </row>
    <row r="23" spans="10:15">
      <c r="J23" s="86" t="s">
        <v>132</v>
      </c>
    </row>
    <row r="24" spans="10:15">
      <c r="J24" s="62"/>
      <c r="K24" s="52" t="s">
        <v>118</v>
      </c>
      <c r="L24" s="52" t="s">
        <v>120</v>
      </c>
      <c r="M24" s="52" t="s">
        <v>124</v>
      </c>
      <c r="N24" s="79"/>
      <c r="O24" s="62" t="s">
        <v>134</v>
      </c>
    </row>
    <row r="25" spans="10:15">
      <c r="J25" s="52" t="s">
        <v>118</v>
      </c>
      <c r="K25" s="62" t="s">
        <v>125</v>
      </c>
      <c r="L25" s="62">
        <v>0</v>
      </c>
      <c r="M25" s="101">
        <v>1</v>
      </c>
      <c r="N25" s="74">
        <v>1</v>
      </c>
      <c r="O25" s="102">
        <f>+N25/$N$28</f>
        <v>0.25</v>
      </c>
    </row>
    <row r="26" spans="10:15">
      <c r="J26" s="52" t="s">
        <v>120</v>
      </c>
      <c r="K26" s="62">
        <v>1</v>
      </c>
      <c r="L26" s="62" t="s">
        <v>125</v>
      </c>
      <c r="M26" s="101">
        <v>1</v>
      </c>
      <c r="N26" s="74">
        <v>2</v>
      </c>
      <c r="O26" s="102">
        <f t="shared" ref="O26:O27" si="7">+N26/$N$28</f>
        <v>0.5</v>
      </c>
    </row>
    <row r="27" spans="10:15">
      <c r="J27" s="52" t="s">
        <v>124</v>
      </c>
      <c r="K27" s="62">
        <v>1</v>
      </c>
      <c r="L27" s="62">
        <v>0</v>
      </c>
      <c r="M27" s="101" t="s">
        <v>125</v>
      </c>
      <c r="N27" s="74">
        <v>1</v>
      </c>
      <c r="O27" s="102">
        <f t="shared" si="7"/>
        <v>0.25</v>
      </c>
    </row>
    <row r="28" spans="10:15">
      <c r="N28" s="74">
        <f>+SUM(N25:N27)</f>
        <v>4</v>
      </c>
    </row>
    <row r="30" spans="10:15">
      <c r="K30" s="46">
        <v>0.25</v>
      </c>
      <c r="L30" s="46">
        <v>0.5</v>
      </c>
      <c r="M30" s="46">
        <v>0.25</v>
      </c>
    </row>
    <row r="31" spans="10:15">
      <c r="K31" s="109" t="s">
        <v>131</v>
      </c>
      <c r="L31" s="55" t="s">
        <v>133</v>
      </c>
      <c r="M31" s="110" t="s">
        <v>134</v>
      </c>
      <c r="N31" s="110" t="s">
        <v>135</v>
      </c>
    </row>
    <row r="32" spans="10:15">
      <c r="J32" s="54" t="s">
        <v>118</v>
      </c>
      <c r="K32" s="69">
        <f>+O11</f>
        <v>0</v>
      </c>
      <c r="L32" s="111">
        <f>+O18</f>
        <v>0.66666666666666663</v>
      </c>
      <c r="M32" s="75">
        <f>+O25</f>
        <v>0.25</v>
      </c>
      <c r="N32" s="112">
        <f>+SUMPRODUCT($K$30:$M$30,K32:M32)</f>
        <v>0.39583333333333331</v>
      </c>
    </row>
    <row r="33" spans="10:14">
      <c r="J33" s="54" t="s">
        <v>120</v>
      </c>
      <c r="K33" s="69">
        <f>+O12</f>
        <v>1</v>
      </c>
      <c r="L33" s="111">
        <f>+O19</f>
        <v>0.33333333333333331</v>
      </c>
      <c r="M33" s="75">
        <f>+O26</f>
        <v>0.5</v>
      </c>
      <c r="N33" s="112">
        <f t="shared" ref="N33:N34" si="8">+SUMPRODUCT($K$30:$M$30,K33:M33)</f>
        <v>0.54166666666666663</v>
      </c>
    </row>
    <row r="34" spans="10:14">
      <c r="J34" s="54" t="s">
        <v>124</v>
      </c>
      <c r="K34" s="69">
        <f>+O13</f>
        <v>0</v>
      </c>
      <c r="L34" s="111">
        <f>+O20</f>
        <v>0</v>
      </c>
      <c r="M34" s="75">
        <f>+O27</f>
        <v>0.25</v>
      </c>
      <c r="N34" s="112">
        <f t="shared" si="8"/>
        <v>6.25E-2</v>
      </c>
    </row>
    <row r="35" spans="10:14">
      <c r="N35" s="105">
        <f>+SUM(N32:N34)</f>
        <v>1</v>
      </c>
    </row>
    <row r="36" spans="10:14">
      <c r="K36" s="46">
        <v>0.65</v>
      </c>
      <c r="L36" s="46">
        <v>0.35</v>
      </c>
    </row>
    <row r="37" spans="10:14">
      <c r="K37" s="109" t="s">
        <v>136</v>
      </c>
      <c r="L37" s="55" t="s">
        <v>137</v>
      </c>
      <c r="M37" s="110" t="s">
        <v>138</v>
      </c>
    </row>
    <row r="38" spans="10:14">
      <c r="J38" s="54" t="s">
        <v>118</v>
      </c>
      <c r="K38" s="113">
        <f>+G2</f>
        <v>0.16005912619718077</v>
      </c>
      <c r="L38" s="111">
        <f>+N32</f>
        <v>0.39583333333333331</v>
      </c>
      <c r="M38" s="111">
        <f>+SUMPRODUCT($K$36:$L$36,K38:L38)</f>
        <v>0.24258009869483416</v>
      </c>
    </row>
    <row r="39" spans="10:14">
      <c r="J39" s="54" t="s">
        <v>120</v>
      </c>
      <c r="K39" s="113">
        <f t="shared" ref="K39:K40" si="9">+G3</f>
        <v>0.36017873362437969</v>
      </c>
      <c r="L39" s="111">
        <f t="shared" ref="L39" si="10">+N33</f>
        <v>0.54166666666666663</v>
      </c>
      <c r="M39" s="111">
        <f>+SUMPRODUCT($K$36:$L$36,K39:L39)</f>
        <v>0.42369951018918006</v>
      </c>
    </row>
    <row r="40" spans="10:14">
      <c r="J40" s="54" t="s">
        <v>124</v>
      </c>
      <c r="K40" s="113">
        <f t="shared" si="9"/>
        <v>0.47976214017843954</v>
      </c>
      <c r="L40" s="111">
        <f>+N34</f>
        <v>6.25E-2</v>
      </c>
      <c r="M40" s="111">
        <f>+SUMPRODUCT($K$36:$L$36,K40:L40)</f>
        <v>0.33372039111598567</v>
      </c>
    </row>
    <row r="41" spans="10:14">
      <c r="K41" s="105"/>
      <c r="L41" s="105"/>
      <c r="M41" s="105"/>
    </row>
  </sheetData>
  <mergeCells count="1">
    <mergeCell ref="A6:D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MARIA CLAVIJO</cp:lastModifiedBy>
  <cp:revision/>
  <dcterms:created xsi:type="dcterms:W3CDTF">2024-11-19T00:55:12Z</dcterms:created>
  <dcterms:modified xsi:type="dcterms:W3CDTF">2025-01-23T14:00:25Z</dcterms:modified>
  <cp:category/>
  <cp:contentStatus/>
</cp:coreProperties>
</file>